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57EE6CCB-D0FF-453C-A033-1226C970118F}" xr6:coauthVersionLast="47" xr6:coauthVersionMax="47" xr10:uidLastSave="{00000000-0000-0000-0000-000000000000}"/>
  <workbookProtection workbookAlgorithmName="SHA-512" workbookHashValue="btjBXqo15emjfL5e6EMM5iVr++SJsed+1PYdNoK9mYXn1NFPXl/5GCaho14h8bZ91cCl57kRpTv2MamkNNUYSA==" workbookSaltValue="eCmqdx231YbVnrJ2NyC/sw==" workbookSpinCount="100000" lockStructure="1"/>
  <bookViews>
    <workbookView xWindow="-110" yWindow="-110" windowWidth="19420" windowHeight="1150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'DC30'!$A$1:$O$38</definedName>
    <definedName name="_xlnm.Print_Area" localSheetId="15">'DC31'!$A$1:$O$38</definedName>
    <definedName name="_xlnm.Print_Area" localSheetId="20">'DC32'!$A$1:$O$38</definedName>
    <definedName name="_xlnm.Print_Area" localSheetId="1">'MP301'!$A$1:$O$38</definedName>
    <definedName name="_xlnm.Print_Area" localSheetId="2">'MP302'!$A$1:$O$38</definedName>
    <definedName name="_xlnm.Print_Area" localSheetId="3">'MP303'!$A$1:$O$38</definedName>
    <definedName name="_xlnm.Print_Area" localSheetId="4">'MP304'!$A$1:$O$38</definedName>
    <definedName name="_xlnm.Print_Area" localSheetId="5">'MP305'!$A$1:$O$38</definedName>
    <definedName name="_xlnm.Print_Area" localSheetId="6">'MP306'!$A$1:$O$38</definedName>
    <definedName name="_xlnm.Print_Area" localSheetId="7">'MP307'!$A$1:$O$38</definedName>
    <definedName name="_xlnm.Print_Area" localSheetId="9">'MP311'!$A$1:$O$38</definedName>
    <definedName name="_xlnm.Print_Area" localSheetId="10">'MP312'!$A$1:$O$38</definedName>
    <definedName name="_xlnm.Print_Area" localSheetId="11">'MP313'!$A$1:$O$38</definedName>
    <definedName name="_xlnm.Print_Area" localSheetId="12">'MP314'!$A$1:$O$38</definedName>
    <definedName name="_xlnm.Print_Area" localSheetId="13">'MP315'!$A$1:$O$38</definedName>
    <definedName name="_xlnm.Print_Area" localSheetId="14">'MP316'!$A$1:$O$38</definedName>
    <definedName name="_xlnm.Print_Area" localSheetId="16">'MP321'!$A$1:$O$38</definedName>
    <definedName name="_xlnm.Print_Area" localSheetId="17">'MP324'!$A$1:$O$38</definedName>
    <definedName name="_xlnm.Print_Area" localSheetId="18">'MP325'!$A$1:$O$38</definedName>
    <definedName name="_xlnm.Print_Area" localSheetId="19">'MP326'!$A$1:$O$38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1" l="1"/>
  <c r="O33" i="21" s="1"/>
  <c r="E33" i="21"/>
  <c r="N33" i="21" s="1"/>
  <c r="H32" i="21"/>
  <c r="K32" i="21" s="1"/>
  <c r="E32" i="21"/>
  <c r="J32" i="21" s="1"/>
  <c r="H31" i="21"/>
  <c r="O31" i="21" s="1"/>
  <c r="E31" i="21"/>
  <c r="H30" i="21"/>
  <c r="K30" i="21" s="1"/>
  <c r="E30" i="21"/>
  <c r="N30" i="21" s="1"/>
  <c r="H29" i="21"/>
  <c r="O29" i="21" s="1"/>
  <c r="E29" i="21"/>
  <c r="N29" i="21" s="1"/>
  <c r="H28" i="21"/>
  <c r="K28" i="21" s="1"/>
  <c r="E28" i="21"/>
  <c r="J28" i="21" s="1"/>
  <c r="H26" i="21"/>
  <c r="O26" i="21" s="1"/>
  <c r="E26" i="21"/>
  <c r="N26" i="21" s="1"/>
  <c r="K25" i="21"/>
  <c r="J25" i="21"/>
  <c r="H25" i="21"/>
  <c r="O25" i="21" s="1"/>
  <c r="E25" i="21"/>
  <c r="N25" i="21" s="1"/>
  <c r="N24" i="21"/>
  <c r="H24" i="21"/>
  <c r="K24" i="21" s="1"/>
  <c r="E24" i="21"/>
  <c r="J24" i="21" s="1"/>
  <c r="O23" i="21"/>
  <c r="K23" i="21"/>
  <c r="H23" i="21"/>
  <c r="E23" i="21"/>
  <c r="N23" i="21" s="1"/>
  <c r="K22" i="21"/>
  <c r="J22" i="21"/>
  <c r="H22" i="21"/>
  <c r="O22" i="21" s="1"/>
  <c r="E22" i="21"/>
  <c r="N22" i="21" s="1"/>
  <c r="H19" i="21"/>
  <c r="E19" i="21"/>
  <c r="H18" i="21"/>
  <c r="K18" i="21" s="1"/>
  <c r="E18" i="21"/>
  <c r="N18" i="21" s="1"/>
  <c r="O17" i="21"/>
  <c r="H17" i="21"/>
  <c r="K17" i="21" s="1"/>
  <c r="E17" i="21"/>
  <c r="N17" i="21" s="1"/>
  <c r="N16" i="21"/>
  <c r="H16" i="21"/>
  <c r="K16" i="21" s="1"/>
  <c r="E16" i="21"/>
  <c r="J16" i="21" s="1"/>
  <c r="K15" i="21"/>
  <c r="J15" i="21"/>
  <c r="H15" i="21"/>
  <c r="O15" i="21" s="1"/>
  <c r="E15" i="21"/>
  <c r="N15" i="21" s="1"/>
  <c r="H14" i="21"/>
  <c r="K14" i="21" s="1"/>
  <c r="E14" i="21"/>
  <c r="N14" i="21" s="1"/>
  <c r="H13" i="21"/>
  <c r="K13" i="21" s="1"/>
  <c r="E13" i="21"/>
  <c r="N13" i="21" s="1"/>
  <c r="N11" i="21"/>
  <c r="K11" i="21"/>
  <c r="J11" i="21"/>
  <c r="H11" i="21"/>
  <c r="O11" i="21" s="1"/>
  <c r="E11" i="21"/>
  <c r="H10" i="21"/>
  <c r="K10" i="21" s="1"/>
  <c r="E10" i="21"/>
  <c r="N10" i="21" s="1"/>
  <c r="H9" i="21"/>
  <c r="E9" i="21"/>
  <c r="H8" i="21"/>
  <c r="K8" i="21" s="1"/>
  <c r="E8" i="21"/>
  <c r="H33" i="20"/>
  <c r="K33" i="20" s="1"/>
  <c r="E33" i="20"/>
  <c r="N33" i="20" s="1"/>
  <c r="H32" i="20"/>
  <c r="O32" i="20" s="1"/>
  <c r="E32" i="20"/>
  <c r="N32" i="20" s="1"/>
  <c r="N31" i="20"/>
  <c r="H31" i="20"/>
  <c r="K31" i="20" s="1"/>
  <c r="E31" i="20"/>
  <c r="J31" i="20" s="1"/>
  <c r="N30" i="20"/>
  <c r="K30" i="20"/>
  <c r="J30" i="20"/>
  <c r="H30" i="20"/>
  <c r="O30" i="20" s="1"/>
  <c r="E30" i="20"/>
  <c r="H29" i="20"/>
  <c r="O29" i="20" s="1"/>
  <c r="E29" i="20"/>
  <c r="N29" i="20" s="1"/>
  <c r="J28" i="20"/>
  <c r="H28" i="20"/>
  <c r="K28" i="20" s="1"/>
  <c r="E28" i="20"/>
  <c r="N28" i="20" s="1"/>
  <c r="N26" i="20"/>
  <c r="K26" i="20"/>
  <c r="J26" i="20"/>
  <c r="H26" i="20"/>
  <c r="O26" i="20" s="1"/>
  <c r="E26" i="20"/>
  <c r="K25" i="20"/>
  <c r="J25" i="20"/>
  <c r="H25" i="20"/>
  <c r="O25" i="20" s="1"/>
  <c r="E25" i="20"/>
  <c r="N25" i="20" s="1"/>
  <c r="H24" i="20"/>
  <c r="O24" i="20" s="1"/>
  <c r="E24" i="20"/>
  <c r="N24" i="20" s="1"/>
  <c r="H23" i="20"/>
  <c r="K23" i="20" s="1"/>
  <c r="E23" i="20"/>
  <c r="J23" i="20" s="1"/>
  <c r="K22" i="20"/>
  <c r="J22" i="20"/>
  <c r="H22" i="20"/>
  <c r="O22" i="20" s="1"/>
  <c r="E22" i="20"/>
  <c r="N22" i="20" s="1"/>
  <c r="H19" i="20"/>
  <c r="E19" i="20"/>
  <c r="N18" i="20"/>
  <c r="H18" i="20"/>
  <c r="O18" i="20" s="1"/>
  <c r="E18" i="20"/>
  <c r="J18" i="20" s="1"/>
  <c r="H17" i="20"/>
  <c r="K17" i="20" s="1"/>
  <c r="E17" i="20"/>
  <c r="N17" i="20" s="1"/>
  <c r="K16" i="20"/>
  <c r="J16" i="20"/>
  <c r="H16" i="20"/>
  <c r="O16" i="20" s="1"/>
  <c r="E16" i="20"/>
  <c r="N16" i="20" s="1"/>
  <c r="K15" i="20"/>
  <c r="J15" i="20"/>
  <c r="H15" i="20"/>
  <c r="O15" i="20" s="1"/>
  <c r="E15" i="20"/>
  <c r="N15" i="20" s="1"/>
  <c r="K14" i="20"/>
  <c r="J14" i="20"/>
  <c r="H14" i="20"/>
  <c r="O14" i="20" s="1"/>
  <c r="E14" i="20"/>
  <c r="N14" i="20" s="1"/>
  <c r="H13" i="20"/>
  <c r="K13" i="20" s="1"/>
  <c r="E13" i="20"/>
  <c r="H11" i="20"/>
  <c r="K11" i="20" s="1"/>
  <c r="E11" i="20"/>
  <c r="J11" i="20" s="1"/>
  <c r="N10" i="20"/>
  <c r="H10" i="20"/>
  <c r="O10" i="20" s="1"/>
  <c r="E10" i="20"/>
  <c r="J10" i="20" s="1"/>
  <c r="O9" i="20"/>
  <c r="K9" i="20"/>
  <c r="J9" i="20"/>
  <c r="H9" i="20"/>
  <c r="E9" i="20"/>
  <c r="N9" i="20" s="1"/>
  <c r="K8" i="20"/>
  <c r="J8" i="20"/>
  <c r="H8" i="20"/>
  <c r="O8" i="20" s="1"/>
  <c r="E8" i="20"/>
  <c r="N8" i="20" s="1"/>
  <c r="H33" i="19"/>
  <c r="O33" i="19" s="1"/>
  <c r="E33" i="19"/>
  <c r="N33" i="19" s="1"/>
  <c r="H32" i="19"/>
  <c r="K32" i="19" s="1"/>
  <c r="E32" i="19"/>
  <c r="O31" i="19"/>
  <c r="H31" i="19"/>
  <c r="K31" i="19" s="1"/>
  <c r="E31" i="19"/>
  <c r="N31" i="19" s="1"/>
  <c r="K30" i="19"/>
  <c r="J30" i="19"/>
  <c r="H30" i="19"/>
  <c r="O30" i="19" s="1"/>
  <c r="E30" i="19"/>
  <c r="N30" i="19" s="1"/>
  <c r="H29" i="19"/>
  <c r="O29" i="19" s="1"/>
  <c r="E29" i="19"/>
  <c r="J29" i="19" s="1"/>
  <c r="H28" i="19"/>
  <c r="K28" i="19" s="1"/>
  <c r="E28" i="19"/>
  <c r="H26" i="19"/>
  <c r="K26" i="19" s="1"/>
  <c r="E26" i="19"/>
  <c r="J26" i="19" s="1"/>
  <c r="N25" i="19"/>
  <c r="K25" i="19"/>
  <c r="J25" i="19"/>
  <c r="H25" i="19"/>
  <c r="O25" i="19" s="1"/>
  <c r="E25" i="19"/>
  <c r="H24" i="19"/>
  <c r="K24" i="19" s="1"/>
  <c r="E24" i="19"/>
  <c r="H23" i="19"/>
  <c r="E23" i="19"/>
  <c r="K22" i="19"/>
  <c r="J22" i="19"/>
  <c r="H22" i="19"/>
  <c r="O22" i="19" s="1"/>
  <c r="E22" i="19"/>
  <c r="N22" i="19" s="1"/>
  <c r="H19" i="19"/>
  <c r="E19" i="19"/>
  <c r="H18" i="19"/>
  <c r="K18" i="19" s="1"/>
  <c r="E18" i="19"/>
  <c r="J18" i="19" s="1"/>
  <c r="N17" i="19"/>
  <c r="J17" i="19"/>
  <c r="H17" i="19"/>
  <c r="O17" i="19" s="1"/>
  <c r="E17" i="19"/>
  <c r="H16" i="19"/>
  <c r="K16" i="19" s="1"/>
  <c r="E16" i="19"/>
  <c r="K15" i="19"/>
  <c r="J15" i="19"/>
  <c r="H15" i="19"/>
  <c r="O15" i="19" s="1"/>
  <c r="E15" i="19"/>
  <c r="N15" i="19" s="1"/>
  <c r="N14" i="19"/>
  <c r="H14" i="19"/>
  <c r="E14" i="19"/>
  <c r="J14" i="19" s="1"/>
  <c r="H13" i="19"/>
  <c r="O13" i="19" s="1"/>
  <c r="E13" i="19"/>
  <c r="N13" i="19" s="1"/>
  <c r="H11" i="19"/>
  <c r="O11" i="19" s="1"/>
  <c r="E11" i="19"/>
  <c r="N11" i="19" s="1"/>
  <c r="H10" i="19"/>
  <c r="K10" i="19" s="1"/>
  <c r="E10" i="19"/>
  <c r="J10" i="19" s="1"/>
  <c r="N9" i="19"/>
  <c r="J9" i="19"/>
  <c r="H9" i="19"/>
  <c r="O9" i="19" s="1"/>
  <c r="E9" i="19"/>
  <c r="H8" i="19"/>
  <c r="E8" i="19"/>
  <c r="H33" i="18"/>
  <c r="K33" i="18" s="1"/>
  <c r="E33" i="18"/>
  <c r="N32" i="18"/>
  <c r="J32" i="18"/>
  <c r="H32" i="18"/>
  <c r="O32" i="18" s="1"/>
  <c r="E32" i="18"/>
  <c r="H31" i="18"/>
  <c r="K31" i="18" s="1"/>
  <c r="E31" i="18"/>
  <c r="O30" i="18"/>
  <c r="K30" i="18"/>
  <c r="J30" i="18"/>
  <c r="H30" i="18"/>
  <c r="E30" i="18"/>
  <c r="N30" i="18" s="1"/>
  <c r="N29" i="18"/>
  <c r="K29" i="18"/>
  <c r="H29" i="18"/>
  <c r="O29" i="18" s="1"/>
  <c r="E29" i="18"/>
  <c r="J29" i="18" s="1"/>
  <c r="N28" i="18"/>
  <c r="J28" i="18"/>
  <c r="H28" i="18"/>
  <c r="O28" i="18" s="1"/>
  <c r="E28" i="18"/>
  <c r="J26" i="18"/>
  <c r="H26" i="18"/>
  <c r="O26" i="18" s="1"/>
  <c r="E26" i="18"/>
  <c r="N26" i="18" s="1"/>
  <c r="K25" i="18"/>
  <c r="J25" i="18"/>
  <c r="H25" i="18"/>
  <c r="O25" i="18" s="1"/>
  <c r="E25" i="18"/>
  <c r="N25" i="18" s="1"/>
  <c r="N24" i="18"/>
  <c r="H24" i="18"/>
  <c r="O24" i="18" s="1"/>
  <c r="E24" i="18"/>
  <c r="J24" i="18" s="1"/>
  <c r="H23" i="18"/>
  <c r="E23" i="18"/>
  <c r="K22" i="18"/>
  <c r="J22" i="18"/>
  <c r="H22" i="18"/>
  <c r="O22" i="18" s="1"/>
  <c r="E22" i="18"/>
  <c r="N22" i="18" s="1"/>
  <c r="H19" i="18"/>
  <c r="E19" i="18"/>
  <c r="O18" i="18"/>
  <c r="H18" i="18"/>
  <c r="K18" i="18" s="1"/>
  <c r="E18" i="18"/>
  <c r="N18" i="18" s="1"/>
  <c r="H17" i="18"/>
  <c r="O17" i="18" s="1"/>
  <c r="E17" i="18"/>
  <c r="J17" i="18" s="1"/>
  <c r="K16" i="18"/>
  <c r="J16" i="18"/>
  <c r="H16" i="18"/>
  <c r="O16" i="18" s="1"/>
  <c r="E16" i="18"/>
  <c r="N16" i="18" s="1"/>
  <c r="K15" i="18"/>
  <c r="J15" i="18"/>
  <c r="H15" i="18"/>
  <c r="O15" i="18" s="1"/>
  <c r="E15" i="18"/>
  <c r="N15" i="18" s="1"/>
  <c r="H14" i="18"/>
  <c r="K14" i="18" s="1"/>
  <c r="E14" i="18"/>
  <c r="N14" i="18" s="1"/>
  <c r="N13" i="18"/>
  <c r="K13" i="18"/>
  <c r="H13" i="18"/>
  <c r="O13" i="18" s="1"/>
  <c r="E13" i="18"/>
  <c r="J13" i="18" s="1"/>
  <c r="H11" i="18"/>
  <c r="K11" i="18" s="1"/>
  <c r="E11" i="18"/>
  <c r="O10" i="18"/>
  <c r="H10" i="18"/>
  <c r="K10" i="18" s="1"/>
  <c r="E10" i="18"/>
  <c r="N10" i="18" s="1"/>
  <c r="N9" i="18"/>
  <c r="H9" i="18"/>
  <c r="O9" i="18" s="1"/>
  <c r="E9" i="18"/>
  <c r="J9" i="18" s="1"/>
  <c r="H8" i="18"/>
  <c r="O8" i="18" s="1"/>
  <c r="E8" i="18"/>
  <c r="N8" i="18" s="1"/>
  <c r="H33" i="17"/>
  <c r="O33" i="17" s="1"/>
  <c r="E33" i="17"/>
  <c r="N33" i="17" s="1"/>
  <c r="N32" i="17"/>
  <c r="K32" i="17"/>
  <c r="H32" i="17"/>
  <c r="O32" i="17" s="1"/>
  <c r="E32" i="17"/>
  <c r="J32" i="17" s="1"/>
  <c r="N31" i="17"/>
  <c r="H31" i="17"/>
  <c r="O31" i="17" s="1"/>
  <c r="E31" i="17"/>
  <c r="J31" i="17" s="1"/>
  <c r="H30" i="17"/>
  <c r="E30" i="17"/>
  <c r="J29" i="17"/>
  <c r="H29" i="17"/>
  <c r="E29" i="17"/>
  <c r="N29" i="17" s="1"/>
  <c r="H28" i="17"/>
  <c r="O28" i="17" s="1"/>
  <c r="E28" i="17"/>
  <c r="J28" i="17" s="1"/>
  <c r="H26" i="17"/>
  <c r="K26" i="17" s="1"/>
  <c r="E26" i="17"/>
  <c r="K25" i="17"/>
  <c r="J25" i="17"/>
  <c r="H25" i="17"/>
  <c r="O25" i="17" s="1"/>
  <c r="E25" i="17"/>
  <c r="N25" i="17" s="1"/>
  <c r="H24" i="17"/>
  <c r="O24" i="17" s="1"/>
  <c r="E24" i="17"/>
  <c r="H23" i="17"/>
  <c r="O23" i="17" s="1"/>
  <c r="E23" i="17"/>
  <c r="K22" i="17"/>
  <c r="J22" i="17"/>
  <c r="H22" i="17"/>
  <c r="O22" i="17" s="1"/>
  <c r="E22" i="17"/>
  <c r="N22" i="17" s="1"/>
  <c r="H19" i="17"/>
  <c r="E19" i="17"/>
  <c r="H18" i="17"/>
  <c r="K18" i="17" s="1"/>
  <c r="E18" i="17"/>
  <c r="O17" i="17"/>
  <c r="K17" i="17"/>
  <c r="J17" i="17"/>
  <c r="H17" i="17"/>
  <c r="E17" i="17"/>
  <c r="N17" i="17" s="1"/>
  <c r="N16" i="17"/>
  <c r="H16" i="17"/>
  <c r="E16" i="17"/>
  <c r="J16" i="17" s="1"/>
  <c r="K15" i="17"/>
  <c r="J15" i="17"/>
  <c r="H15" i="17"/>
  <c r="O15" i="17" s="1"/>
  <c r="E15" i="17"/>
  <c r="N15" i="17" s="1"/>
  <c r="K14" i="17"/>
  <c r="J14" i="17"/>
  <c r="H14" i="17"/>
  <c r="O14" i="17" s="1"/>
  <c r="E14" i="17"/>
  <c r="N14" i="17" s="1"/>
  <c r="H13" i="17"/>
  <c r="K13" i="17" s="1"/>
  <c r="E13" i="17"/>
  <c r="N13" i="17" s="1"/>
  <c r="N11" i="17"/>
  <c r="J11" i="17"/>
  <c r="H11" i="17"/>
  <c r="E11" i="17"/>
  <c r="H10" i="17"/>
  <c r="K10" i="17" s="1"/>
  <c r="E10" i="17"/>
  <c r="H9" i="17"/>
  <c r="E9" i="17"/>
  <c r="N8" i="17"/>
  <c r="H8" i="17"/>
  <c r="O8" i="17" s="1"/>
  <c r="E8" i="17"/>
  <c r="J8" i="17" s="1"/>
  <c r="O33" i="16"/>
  <c r="H33" i="16"/>
  <c r="K33" i="16" s="1"/>
  <c r="E33" i="16"/>
  <c r="N33" i="16" s="1"/>
  <c r="H32" i="16"/>
  <c r="O32" i="16" s="1"/>
  <c r="E32" i="16"/>
  <c r="N32" i="16" s="1"/>
  <c r="H31" i="16"/>
  <c r="O31" i="16" s="1"/>
  <c r="E31" i="16"/>
  <c r="J31" i="16" s="1"/>
  <c r="N30" i="16"/>
  <c r="K30" i="16"/>
  <c r="J30" i="16"/>
  <c r="H30" i="16"/>
  <c r="O30" i="16" s="1"/>
  <c r="E30" i="16"/>
  <c r="H29" i="16"/>
  <c r="E29" i="16"/>
  <c r="N29" i="16" s="1"/>
  <c r="O28" i="16"/>
  <c r="K28" i="16"/>
  <c r="H28" i="16"/>
  <c r="E28" i="16"/>
  <c r="N28" i="16" s="1"/>
  <c r="N26" i="16"/>
  <c r="J26" i="16"/>
  <c r="H26" i="16"/>
  <c r="E26" i="16"/>
  <c r="O25" i="16"/>
  <c r="N25" i="16"/>
  <c r="K25" i="16"/>
  <c r="J25" i="16"/>
  <c r="H25" i="16"/>
  <c r="E25" i="16"/>
  <c r="O24" i="16"/>
  <c r="K24" i="16"/>
  <c r="J24" i="16"/>
  <c r="H24" i="16"/>
  <c r="E24" i="16"/>
  <c r="N24" i="16" s="1"/>
  <c r="K23" i="16"/>
  <c r="J23" i="16"/>
  <c r="H23" i="16"/>
  <c r="O23" i="16" s="1"/>
  <c r="E23" i="16"/>
  <c r="N23" i="16" s="1"/>
  <c r="N22" i="16"/>
  <c r="K22" i="16"/>
  <c r="J22" i="16"/>
  <c r="H22" i="16"/>
  <c r="O22" i="16" s="1"/>
  <c r="E22" i="16"/>
  <c r="H19" i="16"/>
  <c r="E19" i="16"/>
  <c r="H18" i="16"/>
  <c r="E18" i="16"/>
  <c r="N18" i="16" s="1"/>
  <c r="H17" i="16"/>
  <c r="K17" i="16" s="1"/>
  <c r="E17" i="16"/>
  <c r="H16" i="16"/>
  <c r="O16" i="16" s="1"/>
  <c r="E16" i="16"/>
  <c r="N16" i="16" s="1"/>
  <c r="K15" i="16"/>
  <c r="J15" i="16"/>
  <c r="H15" i="16"/>
  <c r="O15" i="16" s="1"/>
  <c r="E15" i="16"/>
  <c r="N15" i="16" s="1"/>
  <c r="H14" i="16"/>
  <c r="E14" i="16"/>
  <c r="N14" i="16" s="1"/>
  <c r="O13" i="16"/>
  <c r="H13" i="16"/>
  <c r="K13" i="16" s="1"/>
  <c r="E13" i="16"/>
  <c r="N13" i="16" s="1"/>
  <c r="H11" i="16"/>
  <c r="O11" i="16" s="1"/>
  <c r="E11" i="16"/>
  <c r="N11" i="16" s="1"/>
  <c r="H10" i="16"/>
  <c r="E10" i="16"/>
  <c r="N10" i="16" s="1"/>
  <c r="O9" i="16"/>
  <c r="N9" i="16"/>
  <c r="J9" i="16"/>
  <c r="H9" i="16"/>
  <c r="K9" i="16" s="1"/>
  <c r="E9" i="16"/>
  <c r="H8" i="16"/>
  <c r="O8" i="16" s="1"/>
  <c r="E8" i="16"/>
  <c r="N8" i="16" s="1"/>
  <c r="H33" i="15"/>
  <c r="E33" i="15"/>
  <c r="N33" i="15" s="1"/>
  <c r="H32" i="15"/>
  <c r="K32" i="15" s="1"/>
  <c r="E32" i="15"/>
  <c r="N32" i="15" s="1"/>
  <c r="O31" i="15"/>
  <c r="N31" i="15"/>
  <c r="K31" i="15"/>
  <c r="J31" i="15"/>
  <c r="H31" i="15"/>
  <c r="E31" i="15"/>
  <c r="K30" i="15"/>
  <c r="J30" i="15"/>
  <c r="H30" i="15"/>
  <c r="O30" i="15" s="1"/>
  <c r="E30" i="15"/>
  <c r="N30" i="15" s="1"/>
  <c r="K29" i="15"/>
  <c r="J29" i="15"/>
  <c r="H29" i="15"/>
  <c r="O29" i="15" s="1"/>
  <c r="E29" i="15"/>
  <c r="N29" i="15" s="1"/>
  <c r="K28" i="15"/>
  <c r="J28" i="15"/>
  <c r="H28" i="15"/>
  <c r="O28" i="15" s="1"/>
  <c r="E28" i="15"/>
  <c r="N28" i="15" s="1"/>
  <c r="H26" i="15"/>
  <c r="O26" i="15" s="1"/>
  <c r="E26" i="15"/>
  <c r="N26" i="15" s="1"/>
  <c r="N25" i="15"/>
  <c r="K25" i="15"/>
  <c r="J25" i="15"/>
  <c r="H25" i="15"/>
  <c r="O25" i="15" s="1"/>
  <c r="E25" i="15"/>
  <c r="O24" i="15"/>
  <c r="N24" i="15"/>
  <c r="K24" i="15"/>
  <c r="J24" i="15"/>
  <c r="H24" i="15"/>
  <c r="E24" i="15"/>
  <c r="H23" i="15"/>
  <c r="O23" i="15" s="1"/>
  <c r="E23" i="15"/>
  <c r="N23" i="15" s="1"/>
  <c r="K22" i="15"/>
  <c r="J22" i="15"/>
  <c r="H22" i="15"/>
  <c r="O22" i="15" s="1"/>
  <c r="E22" i="15"/>
  <c r="N22" i="15" s="1"/>
  <c r="H19" i="15"/>
  <c r="E19" i="15"/>
  <c r="N18" i="15"/>
  <c r="J18" i="15"/>
  <c r="H18" i="15"/>
  <c r="O18" i="15" s="1"/>
  <c r="E18" i="15"/>
  <c r="H17" i="15"/>
  <c r="E17" i="15"/>
  <c r="N17" i="15" s="1"/>
  <c r="O16" i="15"/>
  <c r="K16" i="15"/>
  <c r="J16" i="15"/>
  <c r="H16" i="15"/>
  <c r="E16" i="15"/>
  <c r="N16" i="15" s="1"/>
  <c r="K15" i="15"/>
  <c r="J15" i="15"/>
  <c r="H15" i="15"/>
  <c r="O15" i="15" s="1"/>
  <c r="E15" i="15"/>
  <c r="N15" i="15" s="1"/>
  <c r="K14" i="15"/>
  <c r="J14" i="15"/>
  <c r="H14" i="15"/>
  <c r="O14" i="15" s="1"/>
  <c r="E14" i="15"/>
  <c r="N14" i="15" s="1"/>
  <c r="N13" i="15"/>
  <c r="H13" i="15"/>
  <c r="E13" i="15"/>
  <c r="J13" i="15" s="1"/>
  <c r="O11" i="15"/>
  <c r="K11" i="15"/>
  <c r="H11" i="15"/>
  <c r="E11" i="15"/>
  <c r="N11" i="15" s="1"/>
  <c r="J10" i="15"/>
  <c r="H10" i="15"/>
  <c r="E10" i="15"/>
  <c r="N10" i="15" s="1"/>
  <c r="K9" i="15"/>
  <c r="J9" i="15"/>
  <c r="H9" i="15"/>
  <c r="O9" i="15" s="1"/>
  <c r="E9" i="15"/>
  <c r="N9" i="15" s="1"/>
  <c r="K8" i="15"/>
  <c r="J8" i="15"/>
  <c r="H8" i="15"/>
  <c r="O8" i="15" s="1"/>
  <c r="E8" i="15"/>
  <c r="N8" i="15" s="1"/>
  <c r="H33" i="14"/>
  <c r="K33" i="14" s="1"/>
  <c r="E33" i="14"/>
  <c r="J33" i="14" s="1"/>
  <c r="N32" i="14"/>
  <c r="J32" i="14"/>
  <c r="H32" i="14"/>
  <c r="O32" i="14" s="1"/>
  <c r="E32" i="14"/>
  <c r="H31" i="14"/>
  <c r="K31" i="14" s="1"/>
  <c r="E31" i="14"/>
  <c r="N31" i="14" s="1"/>
  <c r="K30" i="14"/>
  <c r="J30" i="14"/>
  <c r="H30" i="14"/>
  <c r="O30" i="14" s="1"/>
  <c r="E30" i="14"/>
  <c r="N30" i="14" s="1"/>
  <c r="K29" i="14"/>
  <c r="J29" i="14"/>
  <c r="H29" i="14"/>
  <c r="O29" i="14" s="1"/>
  <c r="E29" i="14"/>
  <c r="N29" i="14" s="1"/>
  <c r="H28" i="14"/>
  <c r="O28" i="14" s="1"/>
  <c r="E28" i="14"/>
  <c r="N28" i="14" s="1"/>
  <c r="N26" i="14"/>
  <c r="H26" i="14"/>
  <c r="K26" i="14" s="1"/>
  <c r="E26" i="14"/>
  <c r="J26" i="14" s="1"/>
  <c r="N25" i="14"/>
  <c r="K25" i="14"/>
  <c r="J25" i="14"/>
  <c r="H25" i="14"/>
  <c r="O25" i="14" s="1"/>
  <c r="E25" i="14"/>
  <c r="H24" i="14"/>
  <c r="O24" i="14" s="1"/>
  <c r="E24" i="14"/>
  <c r="N24" i="14" s="1"/>
  <c r="H23" i="14"/>
  <c r="K23" i="14" s="1"/>
  <c r="E23" i="14"/>
  <c r="J23" i="14" s="1"/>
  <c r="K22" i="14"/>
  <c r="J22" i="14"/>
  <c r="H22" i="14"/>
  <c r="O22" i="14" s="1"/>
  <c r="E22" i="14"/>
  <c r="N22" i="14" s="1"/>
  <c r="H19" i="14"/>
  <c r="E19" i="14"/>
  <c r="O18" i="14"/>
  <c r="H18" i="14"/>
  <c r="K18" i="14" s="1"/>
  <c r="E18" i="14"/>
  <c r="N18" i="14" s="1"/>
  <c r="O17" i="14"/>
  <c r="J17" i="14"/>
  <c r="H17" i="14"/>
  <c r="K17" i="14" s="1"/>
  <c r="E17" i="14"/>
  <c r="N17" i="14" s="1"/>
  <c r="K16" i="14"/>
  <c r="J16" i="14"/>
  <c r="H16" i="14"/>
  <c r="O16" i="14" s="1"/>
  <c r="E16" i="14"/>
  <c r="N16" i="14" s="1"/>
  <c r="K15" i="14"/>
  <c r="J15" i="14"/>
  <c r="H15" i="14"/>
  <c r="O15" i="14" s="1"/>
  <c r="E15" i="14"/>
  <c r="N15" i="14" s="1"/>
  <c r="H14" i="14"/>
  <c r="O14" i="14" s="1"/>
  <c r="E14" i="14"/>
  <c r="N14" i="14" s="1"/>
  <c r="O13" i="14"/>
  <c r="N13" i="14"/>
  <c r="H13" i="14"/>
  <c r="K13" i="14" s="1"/>
  <c r="E13" i="14"/>
  <c r="J13" i="14" s="1"/>
  <c r="H11" i="14"/>
  <c r="K11" i="14" s="1"/>
  <c r="E11" i="14"/>
  <c r="N11" i="14" s="1"/>
  <c r="H10" i="14"/>
  <c r="E10" i="14"/>
  <c r="H9" i="14"/>
  <c r="O9" i="14" s="1"/>
  <c r="E9" i="14"/>
  <c r="N9" i="14" s="1"/>
  <c r="H8" i="14"/>
  <c r="O8" i="14" s="1"/>
  <c r="E8" i="14"/>
  <c r="N8" i="14" s="1"/>
  <c r="N33" i="13"/>
  <c r="H33" i="13"/>
  <c r="O33" i="13" s="1"/>
  <c r="E33" i="13"/>
  <c r="J33" i="13" s="1"/>
  <c r="H32" i="13"/>
  <c r="E32" i="13"/>
  <c r="H31" i="13"/>
  <c r="O31" i="13" s="1"/>
  <c r="E31" i="13"/>
  <c r="O30" i="13"/>
  <c r="N30" i="13"/>
  <c r="K30" i="13"/>
  <c r="J30" i="13"/>
  <c r="H30" i="13"/>
  <c r="E30" i="13"/>
  <c r="H29" i="13"/>
  <c r="O29" i="13" s="1"/>
  <c r="E29" i="13"/>
  <c r="N29" i="13" s="1"/>
  <c r="H28" i="13"/>
  <c r="E28" i="13"/>
  <c r="N28" i="13" s="1"/>
  <c r="H26" i="13"/>
  <c r="K26" i="13" s="1"/>
  <c r="E26" i="13"/>
  <c r="J26" i="13" s="1"/>
  <c r="K25" i="13"/>
  <c r="J25" i="13"/>
  <c r="H25" i="13"/>
  <c r="O25" i="13" s="1"/>
  <c r="E25" i="13"/>
  <c r="N25" i="13" s="1"/>
  <c r="H24" i="13"/>
  <c r="E24" i="13"/>
  <c r="N24" i="13" s="1"/>
  <c r="H23" i="13"/>
  <c r="O23" i="13" s="1"/>
  <c r="E23" i="13"/>
  <c r="O22" i="13"/>
  <c r="K22" i="13"/>
  <c r="J22" i="13"/>
  <c r="H22" i="13"/>
  <c r="E22" i="13"/>
  <c r="N22" i="13" s="1"/>
  <c r="H19" i="13"/>
  <c r="E19" i="13"/>
  <c r="H18" i="13"/>
  <c r="K18" i="13" s="1"/>
  <c r="E18" i="13"/>
  <c r="H17" i="13"/>
  <c r="E17" i="13"/>
  <c r="N17" i="13" s="1"/>
  <c r="K16" i="13"/>
  <c r="J16" i="13"/>
  <c r="H16" i="13"/>
  <c r="O16" i="13" s="1"/>
  <c r="E16" i="13"/>
  <c r="N16" i="13" s="1"/>
  <c r="K15" i="13"/>
  <c r="J15" i="13"/>
  <c r="H15" i="13"/>
  <c r="O15" i="13" s="1"/>
  <c r="E15" i="13"/>
  <c r="N15" i="13" s="1"/>
  <c r="N14" i="13"/>
  <c r="H14" i="13"/>
  <c r="K14" i="13" s="1"/>
  <c r="E14" i="13"/>
  <c r="J14" i="13" s="1"/>
  <c r="O13" i="13"/>
  <c r="N13" i="13"/>
  <c r="K13" i="13"/>
  <c r="J13" i="13"/>
  <c r="H13" i="13"/>
  <c r="E13" i="13"/>
  <c r="H11" i="13"/>
  <c r="E11" i="13"/>
  <c r="H10" i="13"/>
  <c r="K10" i="13" s="1"/>
  <c r="E10" i="13"/>
  <c r="J10" i="13" s="1"/>
  <c r="H9" i="13"/>
  <c r="O9" i="13" s="1"/>
  <c r="E9" i="13"/>
  <c r="N9" i="13" s="1"/>
  <c r="J8" i="13"/>
  <c r="H8" i="13"/>
  <c r="E8" i="13"/>
  <c r="N8" i="13" s="1"/>
  <c r="H33" i="12"/>
  <c r="K33" i="12" s="1"/>
  <c r="E33" i="12"/>
  <c r="K32" i="12"/>
  <c r="J32" i="12"/>
  <c r="H32" i="12"/>
  <c r="O32" i="12" s="1"/>
  <c r="E32" i="12"/>
  <c r="N32" i="12" s="1"/>
  <c r="H31" i="12"/>
  <c r="E31" i="12"/>
  <c r="N31" i="12" s="1"/>
  <c r="K30" i="12"/>
  <c r="J30" i="12"/>
  <c r="H30" i="12"/>
  <c r="O30" i="12" s="1"/>
  <c r="E30" i="12"/>
  <c r="N30" i="12" s="1"/>
  <c r="K29" i="12"/>
  <c r="J29" i="12"/>
  <c r="H29" i="12"/>
  <c r="O29" i="12" s="1"/>
  <c r="E29" i="12"/>
  <c r="N29" i="12" s="1"/>
  <c r="N28" i="12"/>
  <c r="J28" i="12"/>
  <c r="H28" i="12"/>
  <c r="E28" i="12"/>
  <c r="H26" i="12"/>
  <c r="O26" i="12" s="1"/>
  <c r="E26" i="12"/>
  <c r="N26" i="12" s="1"/>
  <c r="K25" i="12"/>
  <c r="J25" i="12"/>
  <c r="H25" i="12"/>
  <c r="O25" i="12" s="1"/>
  <c r="E25" i="12"/>
  <c r="N25" i="12" s="1"/>
  <c r="H24" i="12"/>
  <c r="O24" i="12" s="1"/>
  <c r="E24" i="12"/>
  <c r="N24" i="12" s="1"/>
  <c r="K23" i="12"/>
  <c r="J23" i="12"/>
  <c r="H23" i="12"/>
  <c r="O23" i="12" s="1"/>
  <c r="E23" i="12"/>
  <c r="N23" i="12" s="1"/>
  <c r="K22" i="12"/>
  <c r="J22" i="12"/>
  <c r="H22" i="12"/>
  <c r="O22" i="12" s="1"/>
  <c r="E22" i="12"/>
  <c r="N22" i="12" s="1"/>
  <c r="H19" i="12"/>
  <c r="E19" i="12"/>
  <c r="H18" i="12"/>
  <c r="O18" i="12" s="1"/>
  <c r="E18" i="12"/>
  <c r="N18" i="12" s="1"/>
  <c r="H17" i="12"/>
  <c r="K17" i="12" s="1"/>
  <c r="E17" i="12"/>
  <c r="J17" i="12" s="1"/>
  <c r="H16" i="12"/>
  <c r="K16" i="12" s="1"/>
  <c r="E16" i="12"/>
  <c r="N16" i="12" s="1"/>
  <c r="K15" i="12"/>
  <c r="J15" i="12"/>
  <c r="H15" i="12"/>
  <c r="O15" i="12" s="1"/>
  <c r="E15" i="12"/>
  <c r="N15" i="12" s="1"/>
  <c r="K14" i="12"/>
  <c r="H14" i="12"/>
  <c r="O14" i="12" s="1"/>
  <c r="E14" i="12"/>
  <c r="N14" i="12" s="1"/>
  <c r="H13" i="12"/>
  <c r="K13" i="12" s="1"/>
  <c r="E13" i="12"/>
  <c r="J13" i="12" s="1"/>
  <c r="O11" i="12"/>
  <c r="H11" i="12"/>
  <c r="K11" i="12" s="1"/>
  <c r="E11" i="12"/>
  <c r="J11" i="12" s="1"/>
  <c r="H10" i="12"/>
  <c r="O10" i="12" s="1"/>
  <c r="E10" i="12"/>
  <c r="N10" i="12" s="1"/>
  <c r="H9" i="12"/>
  <c r="K9" i="12" s="1"/>
  <c r="E9" i="12"/>
  <c r="J9" i="12" s="1"/>
  <c r="O8" i="12"/>
  <c r="N8" i="12"/>
  <c r="K8" i="12"/>
  <c r="J8" i="12"/>
  <c r="H8" i="12"/>
  <c r="E8" i="12"/>
  <c r="H33" i="11"/>
  <c r="O33" i="11" s="1"/>
  <c r="E33" i="11"/>
  <c r="N33" i="11" s="1"/>
  <c r="H32" i="11"/>
  <c r="K32" i="11" s="1"/>
  <c r="E32" i="11"/>
  <c r="N32" i="11" s="1"/>
  <c r="H31" i="11"/>
  <c r="O31" i="11" s="1"/>
  <c r="E31" i="11"/>
  <c r="N31" i="11" s="1"/>
  <c r="K30" i="11"/>
  <c r="J30" i="11"/>
  <c r="H30" i="11"/>
  <c r="O30" i="11" s="1"/>
  <c r="E30" i="11"/>
  <c r="N30" i="11" s="1"/>
  <c r="N29" i="11"/>
  <c r="J29" i="11"/>
  <c r="H29" i="11"/>
  <c r="O29" i="11" s="1"/>
  <c r="E29" i="11"/>
  <c r="H28" i="11"/>
  <c r="K28" i="11" s="1"/>
  <c r="E28" i="11"/>
  <c r="N28" i="11" s="1"/>
  <c r="O26" i="11"/>
  <c r="H26" i="11"/>
  <c r="K26" i="11" s="1"/>
  <c r="E26" i="11"/>
  <c r="J26" i="11" s="1"/>
  <c r="K25" i="11"/>
  <c r="J25" i="11"/>
  <c r="H25" i="11"/>
  <c r="O25" i="11" s="1"/>
  <c r="E25" i="11"/>
  <c r="N25" i="11" s="1"/>
  <c r="O24" i="11"/>
  <c r="H24" i="11"/>
  <c r="K24" i="11" s="1"/>
  <c r="E24" i="11"/>
  <c r="N24" i="11" s="1"/>
  <c r="K23" i="11"/>
  <c r="J23" i="11"/>
  <c r="H23" i="11"/>
  <c r="O23" i="11" s="1"/>
  <c r="E23" i="11"/>
  <c r="N23" i="11" s="1"/>
  <c r="K22" i="11"/>
  <c r="J22" i="11"/>
  <c r="H22" i="11"/>
  <c r="O22" i="11" s="1"/>
  <c r="E22" i="11"/>
  <c r="N22" i="11" s="1"/>
  <c r="H19" i="11"/>
  <c r="E19" i="11"/>
  <c r="H18" i="11"/>
  <c r="O18" i="11" s="1"/>
  <c r="E18" i="11"/>
  <c r="N18" i="11" s="1"/>
  <c r="H17" i="11"/>
  <c r="O17" i="11" s="1"/>
  <c r="E17" i="11"/>
  <c r="J17" i="11" s="1"/>
  <c r="N16" i="11"/>
  <c r="J16" i="11"/>
  <c r="H16" i="11"/>
  <c r="K16" i="11" s="1"/>
  <c r="E16" i="11"/>
  <c r="K15" i="11"/>
  <c r="J15" i="11"/>
  <c r="H15" i="11"/>
  <c r="O15" i="11" s="1"/>
  <c r="E15" i="11"/>
  <c r="N15" i="11" s="1"/>
  <c r="H14" i="11"/>
  <c r="K14" i="11" s="1"/>
  <c r="E14" i="11"/>
  <c r="N14" i="11" s="1"/>
  <c r="N13" i="11"/>
  <c r="H13" i="11"/>
  <c r="O13" i="11" s="1"/>
  <c r="E13" i="11"/>
  <c r="J13" i="11" s="1"/>
  <c r="O11" i="11"/>
  <c r="H11" i="11"/>
  <c r="K11" i="11" s="1"/>
  <c r="E11" i="11"/>
  <c r="N11" i="11" s="1"/>
  <c r="H10" i="11"/>
  <c r="K10" i="11" s="1"/>
  <c r="E10" i="11"/>
  <c r="J10" i="11" s="1"/>
  <c r="N9" i="11"/>
  <c r="H9" i="11"/>
  <c r="O9" i="11" s="1"/>
  <c r="E9" i="11"/>
  <c r="J9" i="11" s="1"/>
  <c r="H8" i="11"/>
  <c r="K8" i="11" s="1"/>
  <c r="E8" i="11"/>
  <c r="N8" i="11" s="1"/>
  <c r="O33" i="10"/>
  <c r="N33" i="10"/>
  <c r="K33" i="10"/>
  <c r="J33" i="10"/>
  <c r="H33" i="10"/>
  <c r="E33" i="10"/>
  <c r="H32" i="10"/>
  <c r="O32" i="10" s="1"/>
  <c r="E32" i="10"/>
  <c r="N32" i="10" s="1"/>
  <c r="O31" i="10"/>
  <c r="H31" i="10"/>
  <c r="K31" i="10" s="1"/>
  <c r="E31" i="10"/>
  <c r="N31" i="10" s="1"/>
  <c r="K30" i="10"/>
  <c r="J30" i="10"/>
  <c r="H30" i="10"/>
  <c r="O30" i="10" s="1"/>
  <c r="E30" i="10"/>
  <c r="N30" i="10" s="1"/>
  <c r="H29" i="10"/>
  <c r="O29" i="10" s="1"/>
  <c r="E29" i="10"/>
  <c r="N29" i="10" s="1"/>
  <c r="H28" i="10"/>
  <c r="O28" i="10" s="1"/>
  <c r="E28" i="10"/>
  <c r="N28" i="10" s="1"/>
  <c r="O26" i="10"/>
  <c r="N26" i="10"/>
  <c r="K26" i="10"/>
  <c r="J26" i="10"/>
  <c r="H26" i="10"/>
  <c r="E26" i="10"/>
  <c r="K25" i="10"/>
  <c r="J25" i="10"/>
  <c r="H25" i="10"/>
  <c r="O25" i="10" s="1"/>
  <c r="E25" i="10"/>
  <c r="N25" i="10" s="1"/>
  <c r="H24" i="10"/>
  <c r="O24" i="10" s="1"/>
  <c r="E24" i="10"/>
  <c r="J24" i="10" s="1"/>
  <c r="H23" i="10"/>
  <c r="K23" i="10" s="1"/>
  <c r="E23" i="10"/>
  <c r="N23" i="10" s="1"/>
  <c r="O22" i="10"/>
  <c r="K22" i="10"/>
  <c r="J22" i="10"/>
  <c r="H22" i="10"/>
  <c r="E22" i="10"/>
  <c r="N22" i="10" s="1"/>
  <c r="H19" i="10"/>
  <c r="E19" i="10"/>
  <c r="H18" i="10"/>
  <c r="O18" i="10" s="1"/>
  <c r="E18" i="10"/>
  <c r="N18" i="10" s="1"/>
  <c r="N17" i="10"/>
  <c r="H17" i="10"/>
  <c r="E17" i="10"/>
  <c r="J17" i="10" s="1"/>
  <c r="H16" i="10"/>
  <c r="O16" i="10" s="1"/>
  <c r="E16" i="10"/>
  <c r="K15" i="10"/>
  <c r="J15" i="10"/>
  <c r="H15" i="10"/>
  <c r="O15" i="10" s="1"/>
  <c r="E15" i="10"/>
  <c r="N15" i="10" s="1"/>
  <c r="H14" i="10"/>
  <c r="K14" i="10" s="1"/>
  <c r="E14" i="10"/>
  <c r="J14" i="10" s="1"/>
  <c r="O13" i="10"/>
  <c r="N13" i="10"/>
  <c r="K13" i="10"/>
  <c r="J13" i="10"/>
  <c r="H13" i="10"/>
  <c r="E13" i="10"/>
  <c r="H11" i="10"/>
  <c r="K11" i="10" s="1"/>
  <c r="E11" i="10"/>
  <c r="N11" i="10" s="1"/>
  <c r="H10" i="10"/>
  <c r="E10" i="10"/>
  <c r="N10" i="10" s="1"/>
  <c r="H9" i="10"/>
  <c r="O9" i="10" s="1"/>
  <c r="E9" i="10"/>
  <c r="J9" i="10" s="1"/>
  <c r="H8" i="10"/>
  <c r="O8" i="10" s="1"/>
  <c r="E8" i="10"/>
  <c r="N8" i="10" s="1"/>
  <c r="O33" i="9"/>
  <c r="N33" i="9"/>
  <c r="K33" i="9"/>
  <c r="J33" i="9"/>
  <c r="H33" i="9"/>
  <c r="E33" i="9"/>
  <c r="H32" i="9"/>
  <c r="O32" i="9" s="1"/>
  <c r="E32" i="9"/>
  <c r="N32" i="9" s="1"/>
  <c r="H31" i="9"/>
  <c r="O31" i="9" s="1"/>
  <c r="E31" i="9"/>
  <c r="J31" i="9" s="1"/>
  <c r="K30" i="9"/>
  <c r="J30" i="9"/>
  <c r="H30" i="9"/>
  <c r="O30" i="9" s="1"/>
  <c r="E30" i="9"/>
  <c r="N30" i="9" s="1"/>
  <c r="H29" i="9"/>
  <c r="K29" i="9" s="1"/>
  <c r="E29" i="9"/>
  <c r="J29" i="9" s="1"/>
  <c r="H28" i="9"/>
  <c r="O28" i="9" s="1"/>
  <c r="E28" i="9"/>
  <c r="N28" i="9" s="1"/>
  <c r="H26" i="9"/>
  <c r="K26" i="9" s="1"/>
  <c r="E26" i="9"/>
  <c r="N26" i="9" s="1"/>
  <c r="K25" i="9"/>
  <c r="J25" i="9"/>
  <c r="H25" i="9"/>
  <c r="O25" i="9" s="1"/>
  <c r="E25" i="9"/>
  <c r="N25" i="9" s="1"/>
  <c r="H24" i="9"/>
  <c r="K24" i="9" s="1"/>
  <c r="E24" i="9"/>
  <c r="J24" i="9" s="1"/>
  <c r="H23" i="9"/>
  <c r="O23" i="9" s="1"/>
  <c r="E23" i="9"/>
  <c r="J23" i="9" s="1"/>
  <c r="K22" i="9"/>
  <c r="J22" i="9"/>
  <c r="H22" i="9"/>
  <c r="O22" i="9" s="1"/>
  <c r="E22" i="9"/>
  <c r="N22" i="9" s="1"/>
  <c r="H19" i="9"/>
  <c r="E19" i="9"/>
  <c r="H18" i="9"/>
  <c r="K18" i="9" s="1"/>
  <c r="E18" i="9"/>
  <c r="N18" i="9" s="1"/>
  <c r="O17" i="9"/>
  <c r="H17" i="9"/>
  <c r="K17" i="9" s="1"/>
  <c r="E17" i="9"/>
  <c r="J17" i="9" s="1"/>
  <c r="O16" i="9"/>
  <c r="H16" i="9"/>
  <c r="K16" i="9" s="1"/>
  <c r="E16" i="9"/>
  <c r="K15" i="9"/>
  <c r="J15" i="9"/>
  <c r="H15" i="9"/>
  <c r="O15" i="9" s="1"/>
  <c r="E15" i="9"/>
  <c r="N15" i="9" s="1"/>
  <c r="H14" i="9"/>
  <c r="K14" i="9" s="1"/>
  <c r="E14" i="9"/>
  <c r="J14" i="9" s="1"/>
  <c r="O13" i="9"/>
  <c r="N13" i="9"/>
  <c r="K13" i="9"/>
  <c r="J13" i="9"/>
  <c r="H13" i="9"/>
  <c r="E13" i="9"/>
  <c r="H11" i="9"/>
  <c r="O11" i="9" s="1"/>
  <c r="E11" i="9"/>
  <c r="J11" i="9" s="1"/>
  <c r="O10" i="9"/>
  <c r="H10" i="9"/>
  <c r="K10" i="9" s="1"/>
  <c r="E10" i="9"/>
  <c r="O9" i="9"/>
  <c r="H9" i="9"/>
  <c r="K9" i="9" s="1"/>
  <c r="E9" i="9"/>
  <c r="N9" i="9" s="1"/>
  <c r="H8" i="9"/>
  <c r="K8" i="9" s="1"/>
  <c r="E8" i="9"/>
  <c r="N8" i="9" s="1"/>
  <c r="K33" i="8"/>
  <c r="J33" i="8"/>
  <c r="H33" i="8"/>
  <c r="O33" i="8" s="1"/>
  <c r="E33" i="8"/>
  <c r="N33" i="8" s="1"/>
  <c r="O32" i="8"/>
  <c r="K32" i="8"/>
  <c r="J32" i="8"/>
  <c r="H32" i="8"/>
  <c r="E32" i="8"/>
  <c r="N32" i="8" s="1"/>
  <c r="O31" i="8"/>
  <c r="K31" i="8"/>
  <c r="J31" i="8"/>
  <c r="H31" i="8"/>
  <c r="E31" i="8"/>
  <c r="N31" i="8" s="1"/>
  <c r="N30" i="8"/>
  <c r="K30" i="8"/>
  <c r="J30" i="8"/>
  <c r="H30" i="8"/>
  <c r="O30" i="8" s="1"/>
  <c r="E30" i="8"/>
  <c r="K29" i="8"/>
  <c r="J29" i="8"/>
  <c r="H29" i="8"/>
  <c r="O29" i="8" s="1"/>
  <c r="E29" i="8"/>
  <c r="N29" i="8" s="1"/>
  <c r="K28" i="8"/>
  <c r="J28" i="8"/>
  <c r="H28" i="8"/>
  <c r="O28" i="8" s="1"/>
  <c r="E28" i="8"/>
  <c r="N28" i="8" s="1"/>
  <c r="O26" i="8"/>
  <c r="N26" i="8"/>
  <c r="K26" i="8"/>
  <c r="J26" i="8"/>
  <c r="H26" i="8"/>
  <c r="E26" i="8"/>
  <c r="O25" i="8"/>
  <c r="K25" i="8"/>
  <c r="J25" i="8"/>
  <c r="H25" i="8"/>
  <c r="E25" i="8"/>
  <c r="N25" i="8" s="1"/>
  <c r="O24" i="8"/>
  <c r="K24" i="8"/>
  <c r="J24" i="8"/>
  <c r="H24" i="8"/>
  <c r="E24" i="8"/>
  <c r="N24" i="8" s="1"/>
  <c r="O23" i="8"/>
  <c r="K23" i="8"/>
  <c r="J23" i="8"/>
  <c r="H23" i="8"/>
  <c r="E23" i="8"/>
  <c r="N23" i="8" s="1"/>
  <c r="O22" i="8"/>
  <c r="N22" i="8"/>
  <c r="K22" i="8"/>
  <c r="J22" i="8"/>
  <c r="H22" i="8"/>
  <c r="E22" i="8"/>
  <c r="H19" i="8"/>
  <c r="E19" i="8"/>
  <c r="J18" i="8"/>
  <c r="H18" i="8"/>
  <c r="O18" i="8" s="1"/>
  <c r="E18" i="8"/>
  <c r="N18" i="8" s="1"/>
  <c r="H17" i="8"/>
  <c r="K17" i="8" s="1"/>
  <c r="E17" i="8"/>
  <c r="N17" i="8" s="1"/>
  <c r="K16" i="8"/>
  <c r="J16" i="8"/>
  <c r="H16" i="8"/>
  <c r="O16" i="8" s="1"/>
  <c r="E16" i="8"/>
  <c r="N16" i="8" s="1"/>
  <c r="K15" i="8"/>
  <c r="J15" i="8"/>
  <c r="H15" i="8"/>
  <c r="O15" i="8" s="1"/>
  <c r="E15" i="8"/>
  <c r="N15" i="8" s="1"/>
  <c r="K14" i="8"/>
  <c r="J14" i="8"/>
  <c r="H14" i="8"/>
  <c r="O14" i="8" s="1"/>
  <c r="E14" i="8"/>
  <c r="N14" i="8" s="1"/>
  <c r="H13" i="8"/>
  <c r="K13" i="8" s="1"/>
  <c r="E13" i="8"/>
  <c r="H11" i="8"/>
  <c r="O11" i="8" s="1"/>
  <c r="E11" i="8"/>
  <c r="N11" i="8" s="1"/>
  <c r="H10" i="8"/>
  <c r="O10" i="8" s="1"/>
  <c r="E10" i="8"/>
  <c r="J10" i="8" s="1"/>
  <c r="N9" i="8"/>
  <c r="J9" i="8"/>
  <c r="H9" i="8"/>
  <c r="K9" i="8" s="1"/>
  <c r="E9" i="8"/>
  <c r="K8" i="8"/>
  <c r="J8" i="8"/>
  <c r="H8" i="8"/>
  <c r="O8" i="8" s="1"/>
  <c r="E8" i="8"/>
  <c r="N8" i="8" s="1"/>
  <c r="H33" i="7"/>
  <c r="O33" i="7" s="1"/>
  <c r="E33" i="7"/>
  <c r="H32" i="7"/>
  <c r="K32" i="7" s="1"/>
  <c r="E32" i="7"/>
  <c r="N32" i="7" s="1"/>
  <c r="K31" i="7"/>
  <c r="J31" i="7"/>
  <c r="H31" i="7"/>
  <c r="O31" i="7" s="1"/>
  <c r="E31" i="7"/>
  <c r="N31" i="7" s="1"/>
  <c r="O30" i="7"/>
  <c r="N30" i="7"/>
  <c r="K30" i="7"/>
  <c r="J30" i="7"/>
  <c r="H30" i="7"/>
  <c r="E30" i="7"/>
  <c r="N29" i="7"/>
  <c r="J29" i="7"/>
  <c r="H29" i="7"/>
  <c r="O29" i="7" s="1"/>
  <c r="E29" i="7"/>
  <c r="H28" i="7"/>
  <c r="K28" i="7" s="1"/>
  <c r="E28" i="7"/>
  <c r="N28" i="7" s="1"/>
  <c r="N26" i="7"/>
  <c r="K26" i="7"/>
  <c r="J26" i="7"/>
  <c r="H26" i="7"/>
  <c r="O26" i="7" s="1"/>
  <c r="E26" i="7"/>
  <c r="K25" i="7"/>
  <c r="J25" i="7"/>
  <c r="H25" i="7"/>
  <c r="O25" i="7" s="1"/>
  <c r="E25" i="7"/>
  <c r="N25" i="7" s="1"/>
  <c r="H24" i="7"/>
  <c r="K24" i="7" s="1"/>
  <c r="E24" i="7"/>
  <c r="J24" i="7" s="1"/>
  <c r="O23" i="7"/>
  <c r="J23" i="7"/>
  <c r="H23" i="7"/>
  <c r="K23" i="7" s="1"/>
  <c r="E23" i="7"/>
  <c r="N23" i="7" s="1"/>
  <c r="K22" i="7"/>
  <c r="J22" i="7"/>
  <c r="H22" i="7"/>
  <c r="O22" i="7" s="1"/>
  <c r="E22" i="7"/>
  <c r="N22" i="7" s="1"/>
  <c r="H19" i="7"/>
  <c r="E19" i="7"/>
  <c r="H18" i="7"/>
  <c r="O18" i="7" s="1"/>
  <c r="E18" i="7"/>
  <c r="N18" i="7" s="1"/>
  <c r="H17" i="7"/>
  <c r="O17" i="7" s="1"/>
  <c r="E17" i="7"/>
  <c r="H16" i="7"/>
  <c r="K16" i="7" s="1"/>
  <c r="E16" i="7"/>
  <c r="J16" i="7" s="1"/>
  <c r="K15" i="7"/>
  <c r="J15" i="7"/>
  <c r="H15" i="7"/>
  <c r="O15" i="7" s="1"/>
  <c r="E15" i="7"/>
  <c r="N15" i="7" s="1"/>
  <c r="H14" i="7"/>
  <c r="K14" i="7" s="1"/>
  <c r="E14" i="7"/>
  <c r="N14" i="7" s="1"/>
  <c r="N13" i="7"/>
  <c r="H13" i="7"/>
  <c r="E13" i="7"/>
  <c r="J13" i="7" s="1"/>
  <c r="H11" i="7"/>
  <c r="O11" i="7" s="1"/>
  <c r="E11" i="7"/>
  <c r="H10" i="7"/>
  <c r="K10" i="7" s="1"/>
  <c r="E10" i="7"/>
  <c r="N10" i="7" s="1"/>
  <c r="H9" i="7"/>
  <c r="K9" i="7" s="1"/>
  <c r="E9" i="7"/>
  <c r="J9" i="7" s="1"/>
  <c r="O8" i="7"/>
  <c r="N8" i="7"/>
  <c r="K8" i="7"/>
  <c r="J8" i="7"/>
  <c r="H8" i="7"/>
  <c r="E8" i="7"/>
  <c r="H33" i="6"/>
  <c r="K33" i="6" s="1"/>
  <c r="E33" i="6"/>
  <c r="N33" i="6" s="1"/>
  <c r="N32" i="6"/>
  <c r="H32" i="6"/>
  <c r="E32" i="6"/>
  <c r="J32" i="6" s="1"/>
  <c r="H31" i="6"/>
  <c r="O31" i="6" s="1"/>
  <c r="E31" i="6"/>
  <c r="N31" i="6" s="1"/>
  <c r="K30" i="6"/>
  <c r="J30" i="6"/>
  <c r="H30" i="6"/>
  <c r="O30" i="6" s="1"/>
  <c r="E30" i="6"/>
  <c r="N30" i="6" s="1"/>
  <c r="H29" i="6"/>
  <c r="K29" i="6" s="1"/>
  <c r="E29" i="6"/>
  <c r="N29" i="6" s="1"/>
  <c r="O28" i="6"/>
  <c r="N28" i="6"/>
  <c r="K28" i="6"/>
  <c r="J28" i="6"/>
  <c r="H28" i="6"/>
  <c r="E28" i="6"/>
  <c r="H26" i="6"/>
  <c r="O26" i="6" s="1"/>
  <c r="E26" i="6"/>
  <c r="K25" i="6"/>
  <c r="J25" i="6"/>
  <c r="H25" i="6"/>
  <c r="O25" i="6" s="1"/>
  <c r="E25" i="6"/>
  <c r="N25" i="6" s="1"/>
  <c r="H24" i="6"/>
  <c r="O24" i="6" s="1"/>
  <c r="E24" i="6"/>
  <c r="J24" i="6" s="1"/>
  <c r="K23" i="6"/>
  <c r="J23" i="6"/>
  <c r="H23" i="6"/>
  <c r="O23" i="6" s="1"/>
  <c r="E23" i="6"/>
  <c r="N23" i="6" s="1"/>
  <c r="K22" i="6"/>
  <c r="J22" i="6"/>
  <c r="H22" i="6"/>
  <c r="O22" i="6" s="1"/>
  <c r="E22" i="6"/>
  <c r="N22" i="6" s="1"/>
  <c r="H19" i="6"/>
  <c r="E19" i="6"/>
  <c r="H18" i="6"/>
  <c r="E18" i="6"/>
  <c r="H17" i="6"/>
  <c r="K17" i="6" s="1"/>
  <c r="E17" i="6"/>
  <c r="N17" i="6" s="1"/>
  <c r="H16" i="6"/>
  <c r="K16" i="6" s="1"/>
  <c r="E16" i="6"/>
  <c r="J16" i="6" s="1"/>
  <c r="K15" i="6"/>
  <c r="J15" i="6"/>
  <c r="H15" i="6"/>
  <c r="O15" i="6" s="1"/>
  <c r="E15" i="6"/>
  <c r="N15" i="6" s="1"/>
  <c r="H14" i="6"/>
  <c r="O14" i="6" s="1"/>
  <c r="E14" i="6"/>
  <c r="H13" i="6"/>
  <c r="K13" i="6" s="1"/>
  <c r="E13" i="6"/>
  <c r="N13" i="6" s="1"/>
  <c r="N11" i="6"/>
  <c r="J11" i="6"/>
  <c r="H11" i="6"/>
  <c r="E11" i="6"/>
  <c r="H10" i="6"/>
  <c r="O10" i="6" s="1"/>
  <c r="E10" i="6"/>
  <c r="H9" i="6"/>
  <c r="K9" i="6" s="1"/>
  <c r="E9" i="6"/>
  <c r="N9" i="6" s="1"/>
  <c r="H8" i="6"/>
  <c r="K8" i="6" s="1"/>
  <c r="E8" i="6"/>
  <c r="J8" i="6" s="1"/>
  <c r="H33" i="5"/>
  <c r="O33" i="5" s="1"/>
  <c r="E33" i="5"/>
  <c r="H32" i="5"/>
  <c r="E32" i="5"/>
  <c r="N32" i="5" s="1"/>
  <c r="O31" i="5"/>
  <c r="K31" i="5"/>
  <c r="H31" i="5"/>
  <c r="E31" i="5"/>
  <c r="J31" i="5" s="1"/>
  <c r="O30" i="5"/>
  <c r="K30" i="5"/>
  <c r="J30" i="5"/>
  <c r="H30" i="5"/>
  <c r="E30" i="5"/>
  <c r="N30" i="5" s="1"/>
  <c r="H29" i="5"/>
  <c r="O29" i="5" s="1"/>
  <c r="E29" i="5"/>
  <c r="H28" i="5"/>
  <c r="E28" i="5"/>
  <c r="N28" i="5" s="1"/>
  <c r="H26" i="5"/>
  <c r="O26" i="5" s="1"/>
  <c r="E26" i="5"/>
  <c r="J26" i="5" s="1"/>
  <c r="K25" i="5"/>
  <c r="J25" i="5"/>
  <c r="H25" i="5"/>
  <c r="O25" i="5" s="1"/>
  <c r="E25" i="5"/>
  <c r="N25" i="5" s="1"/>
  <c r="H24" i="5"/>
  <c r="E24" i="5"/>
  <c r="N24" i="5" s="1"/>
  <c r="O23" i="5"/>
  <c r="H23" i="5"/>
  <c r="K23" i="5" s="1"/>
  <c r="E23" i="5"/>
  <c r="N22" i="5"/>
  <c r="K22" i="5"/>
  <c r="J22" i="5"/>
  <c r="H22" i="5"/>
  <c r="O22" i="5" s="1"/>
  <c r="E22" i="5"/>
  <c r="H19" i="5"/>
  <c r="E19" i="5"/>
  <c r="N18" i="5"/>
  <c r="J18" i="5"/>
  <c r="H18" i="5"/>
  <c r="O18" i="5" s="1"/>
  <c r="E18" i="5"/>
  <c r="H17" i="5"/>
  <c r="O17" i="5" s="1"/>
  <c r="E17" i="5"/>
  <c r="H16" i="5"/>
  <c r="E16" i="5"/>
  <c r="N16" i="5" s="1"/>
  <c r="K15" i="5"/>
  <c r="J15" i="5"/>
  <c r="H15" i="5"/>
  <c r="O15" i="5" s="1"/>
  <c r="E15" i="5"/>
  <c r="N15" i="5" s="1"/>
  <c r="N14" i="5"/>
  <c r="K14" i="5"/>
  <c r="J14" i="5"/>
  <c r="H14" i="5"/>
  <c r="O14" i="5" s="1"/>
  <c r="E14" i="5"/>
  <c r="H13" i="5"/>
  <c r="O13" i="5" s="1"/>
  <c r="E13" i="5"/>
  <c r="O11" i="5"/>
  <c r="N11" i="5"/>
  <c r="H11" i="5"/>
  <c r="K11" i="5" s="1"/>
  <c r="E11" i="5"/>
  <c r="J11" i="5" s="1"/>
  <c r="H10" i="5"/>
  <c r="O10" i="5" s="1"/>
  <c r="E10" i="5"/>
  <c r="J10" i="5" s="1"/>
  <c r="H9" i="5"/>
  <c r="O9" i="5" s="1"/>
  <c r="E9" i="5"/>
  <c r="H8" i="5"/>
  <c r="E8" i="5"/>
  <c r="N8" i="5" s="1"/>
  <c r="O33" i="4"/>
  <c r="N33" i="4"/>
  <c r="H33" i="4"/>
  <c r="K33" i="4" s="1"/>
  <c r="E33" i="4"/>
  <c r="J33" i="4" s="1"/>
  <c r="H32" i="4"/>
  <c r="O32" i="4" s="1"/>
  <c r="E32" i="4"/>
  <c r="N32" i="4" s="1"/>
  <c r="H31" i="4"/>
  <c r="E31" i="4"/>
  <c r="O30" i="4"/>
  <c r="N30" i="4"/>
  <c r="K30" i="4"/>
  <c r="J30" i="4"/>
  <c r="H30" i="4"/>
  <c r="E30" i="4"/>
  <c r="H29" i="4"/>
  <c r="O29" i="4" s="1"/>
  <c r="E29" i="4"/>
  <c r="N29" i="4" s="1"/>
  <c r="H28" i="4"/>
  <c r="O28" i="4" s="1"/>
  <c r="E28" i="4"/>
  <c r="N28" i="4" s="1"/>
  <c r="O26" i="4"/>
  <c r="H26" i="4"/>
  <c r="K26" i="4" s="1"/>
  <c r="E26" i="4"/>
  <c r="J26" i="4" s="1"/>
  <c r="N25" i="4"/>
  <c r="K25" i="4"/>
  <c r="J25" i="4"/>
  <c r="H25" i="4"/>
  <c r="O25" i="4" s="1"/>
  <c r="E25" i="4"/>
  <c r="K24" i="4"/>
  <c r="J24" i="4"/>
  <c r="H24" i="4"/>
  <c r="O24" i="4" s="1"/>
  <c r="E24" i="4"/>
  <c r="N24" i="4" s="1"/>
  <c r="K23" i="4"/>
  <c r="J23" i="4"/>
  <c r="H23" i="4"/>
  <c r="O23" i="4" s="1"/>
  <c r="E23" i="4"/>
  <c r="N23" i="4" s="1"/>
  <c r="N22" i="4"/>
  <c r="K22" i="4"/>
  <c r="J22" i="4"/>
  <c r="H22" i="4"/>
  <c r="O22" i="4" s="1"/>
  <c r="E22" i="4"/>
  <c r="H19" i="4"/>
  <c r="E19" i="4"/>
  <c r="O18" i="4"/>
  <c r="N18" i="4"/>
  <c r="K18" i="4"/>
  <c r="H18" i="4"/>
  <c r="E18" i="4"/>
  <c r="J18" i="4" s="1"/>
  <c r="N17" i="4"/>
  <c r="J17" i="4"/>
  <c r="H17" i="4"/>
  <c r="K17" i="4" s="1"/>
  <c r="E17" i="4"/>
  <c r="H16" i="4"/>
  <c r="E16" i="4"/>
  <c r="K15" i="4"/>
  <c r="J15" i="4"/>
  <c r="H15" i="4"/>
  <c r="O15" i="4" s="1"/>
  <c r="E15" i="4"/>
  <c r="N15" i="4" s="1"/>
  <c r="N14" i="4"/>
  <c r="H14" i="4"/>
  <c r="O14" i="4" s="1"/>
  <c r="E14" i="4"/>
  <c r="J14" i="4" s="1"/>
  <c r="O13" i="4"/>
  <c r="N13" i="4"/>
  <c r="K13" i="4"/>
  <c r="H13" i="4"/>
  <c r="E13" i="4"/>
  <c r="J13" i="4" s="1"/>
  <c r="H11" i="4"/>
  <c r="E11" i="4"/>
  <c r="H10" i="4"/>
  <c r="O10" i="4" s="1"/>
  <c r="E10" i="4"/>
  <c r="J10" i="4" s="1"/>
  <c r="H9" i="4"/>
  <c r="K9" i="4" s="1"/>
  <c r="E9" i="4"/>
  <c r="N9" i="4" s="1"/>
  <c r="H8" i="4"/>
  <c r="O8" i="4" s="1"/>
  <c r="E8" i="4"/>
  <c r="N8" i="4" s="1"/>
  <c r="O33" i="3"/>
  <c r="N33" i="3"/>
  <c r="K33" i="3"/>
  <c r="H33" i="3"/>
  <c r="E33" i="3"/>
  <c r="J33" i="3" s="1"/>
  <c r="N32" i="3"/>
  <c r="J32" i="3"/>
  <c r="H32" i="3"/>
  <c r="O32" i="3" s="1"/>
  <c r="E32" i="3"/>
  <c r="H31" i="3"/>
  <c r="E31" i="3"/>
  <c r="N31" i="3" s="1"/>
  <c r="K30" i="3"/>
  <c r="J30" i="3"/>
  <c r="H30" i="3"/>
  <c r="O30" i="3" s="1"/>
  <c r="E30" i="3"/>
  <c r="N30" i="3" s="1"/>
  <c r="H29" i="3"/>
  <c r="K29" i="3" s="1"/>
  <c r="E29" i="3"/>
  <c r="J29" i="3" s="1"/>
  <c r="O28" i="3"/>
  <c r="N28" i="3"/>
  <c r="K28" i="3"/>
  <c r="J28" i="3"/>
  <c r="H28" i="3"/>
  <c r="E28" i="3"/>
  <c r="H26" i="3"/>
  <c r="K26" i="3" s="1"/>
  <c r="E26" i="3"/>
  <c r="K25" i="3"/>
  <c r="J25" i="3"/>
  <c r="H25" i="3"/>
  <c r="O25" i="3" s="1"/>
  <c r="E25" i="3"/>
  <c r="N25" i="3" s="1"/>
  <c r="H24" i="3"/>
  <c r="O24" i="3" s="1"/>
  <c r="E24" i="3"/>
  <c r="N24" i="3" s="1"/>
  <c r="H23" i="3"/>
  <c r="O23" i="3" s="1"/>
  <c r="E23" i="3"/>
  <c r="N23" i="3" s="1"/>
  <c r="K22" i="3"/>
  <c r="J22" i="3"/>
  <c r="H22" i="3"/>
  <c r="O22" i="3" s="1"/>
  <c r="E22" i="3"/>
  <c r="N22" i="3" s="1"/>
  <c r="H19" i="3"/>
  <c r="E19" i="3"/>
  <c r="H18" i="3"/>
  <c r="E18" i="3"/>
  <c r="N17" i="3"/>
  <c r="K17" i="3"/>
  <c r="H17" i="3"/>
  <c r="O17" i="3" s="1"/>
  <c r="E17" i="3"/>
  <c r="J17" i="3" s="1"/>
  <c r="H16" i="3"/>
  <c r="K16" i="3" s="1"/>
  <c r="E16" i="3"/>
  <c r="J16" i="3" s="1"/>
  <c r="K15" i="3"/>
  <c r="J15" i="3"/>
  <c r="H15" i="3"/>
  <c r="O15" i="3" s="1"/>
  <c r="E15" i="3"/>
  <c r="N15" i="3" s="1"/>
  <c r="H14" i="3"/>
  <c r="K14" i="3" s="1"/>
  <c r="E14" i="3"/>
  <c r="N14" i="3" s="1"/>
  <c r="O13" i="3"/>
  <c r="H13" i="3"/>
  <c r="K13" i="3" s="1"/>
  <c r="E13" i="3"/>
  <c r="J13" i="3" s="1"/>
  <c r="H11" i="3"/>
  <c r="O11" i="3" s="1"/>
  <c r="E11" i="3"/>
  <c r="N11" i="3" s="1"/>
  <c r="J10" i="3"/>
  <c r="H10" i="3"/>
  <c r="E10" i="3"/>
  <c r="N10" i="3" s="1"/>
  <c r="O9" i="3"/>
  <c r="K9" i="3"/>
  <c r="H9" i="3"/>
  <c r="E9" i="3"/>
  <c r="J9" i="3" s="1"/>
  <c r="H8" i="3"/>
  <c r="K8" i="3" s="1"/>
  <c r="E8" i="3"/>
  <c r="J8" i="3" s="1"/>
  <c r="H33" i="2"/>
  <c r="K33" i="2" s="1"/>
  <c r="E33" i="2"/>
  <c r="N33" i="2" s="1"/>
  <c r="O32" i="2"/>
  <c r="H32" i="2"/>
  <c r="K32" i="2" s="1"/>
  <c r="E32" i="2"/>
  <c r="J32" i="2" s="1"/>
  <c r="H31" i="2"/>
  <c r="O31" i="2" s="1"/>
  <c r="E31" i="2"/>
  <c r="J31" i="2" s="1"/>
  <c r="K30" i="2"/>
  <c r="J30" i="2"/>
  <c r="H30" i="2"/>
  <c r="O30" i="2" s="1"/>
  <c r="E30" i="2"/>
  <c r="N30" i="2" s="1"/>
  <c r="J29" i="2"/>
  <c r="H29" i="2"/>
  <c r="K29" i="2" s="1"/>
  <c r="E29" i="2"/>
  <c r="N29" i="2" s="1"/>
  <c r="H28" i="2"/>
  <c r="O28" i="2" s="1"/>
  <c r="E28" i="2"/>
  <c r="J28" i="2" s="1"/>
  <c r="N26" i="2"/>
  <c r="K26" i="2"/>
  <c r="H26" i="2"/>
  <c r="O26" i="2" s="1"/>
  <c r="E26" i="2"/>
  <c r="J26" i="2" s="1"/>
  <c r="K25" i="2"/>
  <c r="J25" i="2"/>
  <c r="H25" i="2"/>
  <c r="O25" i="2" s="1"/>
  <c r="E25" i="2"/>
  <c r="N25" i="2" s="1"/>
  <c r="H24" i="2"/>
  <c r="O24" i="2" s="1"/>
  <c r="E24" i="2"/>
  <c r="J24" i="2" s="1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O18" i="2" s="1"/>
  <c r="E18" i="2"/>
  <c r="J18" i="2" s="1"/>
  <c r="J17" i="2"/>
  <c r="H17" i="2"/>
  <c r="K17" i="2" s="1"/>
  <c r="E17" i="2"/>
  <c r="N17" i="2" s="1"/>
  <c r="H16" i="2"/>
  <c r="O16" i="2" s="1"/>
  <c r="E16" i="2"/>
  <c r="J16" i="2" s="1"/>
  <c r="O15" i="2"/>
  <c r="K15" i="2"/>
  <c r="J15" i="2"/>
  <c r="H15" i="2"/>
  <c r="E15" i="2"/>
  <c r="N15" i="2" s="1"/>
  <c r="H14" i="2"/>
  <c r="O14" i="2" s="1"/>
  <c r="E14" i="2"/>
  <c r="N14" i="2" s="1"/>
  <c r="H13" i="2"/>
  <c r="O13" i="2" s="1"/>
  <c r="E13" i="2"/>
  <c r="N13" i="2" s="1"/>
  <c r="N11" i="2"/>
  <c r="J11" i="2"/>
  <c r="H11" i="2"/>
  <c r="E11" i="2"/>
  <c r="H10" i="2"/>
  <c r="O10" i="2" s="1"/>
  <c r="E10" i="2"/>
  <c r="N10" i="2" s="1"/>
  <c r="H9" i="2"/>
  <c r="K9" i="2" s="1"/>
  <c r="E9" i="2"/>
  <c r="N9" i="2" s="1"/>
  <c r="O8" i="2"/>
  <c r="N8" i="2"/>
  <c r="K8" i="2"/>
  <c r="H8" i="2"/>
  <c r="E8" i="2"/>
  <c r="J8" i="2" s="1"/>
  <c r="H33" i="1"/>
  <c r="K33" i="1" s="1"/>
  <c r="E33" i="1"/>
  <c r="N33" i="1" s="1"/>
  <c r="J32" i="1"/>
  <c r="H32" i="1"/>
  <c r="O32" i="1" s="1"/>
  <c r="E32" i="1"/>
  <c r="N32" i="1" s="1"/>
  <c r="H31" i="1"/>
  <c r="K31" i="1" s="1"/>
  <c r="E31" i="1"/>
  <c r="J31" i="1" s="1"/>
  <c r="K30" i="1"/>
  <c r="J30" i="1"/>
  <c r="H30" i="1"/>
  <c r="O30" i="1" s="1"/>
  <c r="E30" i="1"/>
  <c r="N30" i="1" s="1"/>
  <c r="H29" i="1"/>
  <c r="O29" i="1" s="1"/>
  <c r="E29" i="1"/>
  <c r="J29" i="1" s="1"/>
  <c r="J28" i="1"/>
  <c r="H28" i="1"/>
  <c r="K28" i="1" s="1"/>
  <c r="E28" i="1"/>
  <c r="N28" i="1" s="1"/>
  <c r="N26" i="1"/>
  <c r="J26" i="1"/>
  <c r="H26" i="1"/>
  <c r="K26" i="1" s="1"/>
  <c r="E26" i="1"/>
  <c r="O25" i="1"/>
  <c r="K25" i="1"/>
  <c r="J25" i="1"/>
  <c r="H25" i="1"/>
  <c r="E25" i="1"/>
  <c r="N25" i="1" s="1"/>
  <c r="H24" i="1"/>
  <c r="O24" i="1" s="1"/>
  <c r="E24" i="1"/>
  <c r="N24" i="1" s="1"/>
  <c r="H23" i="1"/>
  <c r="K23" i="1" s="1"/>
  <c r="E23" i="1"/>
  <c r="J23" i="1" s="1"/>
  <c r="K22" i="1"/>
  <c r="J22" i="1"/>
  <c r="H22" i="1"/>
  <c r="O22" i="1" s="1"/>
  <c r="E22" i="1"/>
  <c r="N22" i="1" s="1"/>
  <c r="H19" i="1"/>
  <c r="E19" i="1"/>
  <c r="N18" i="1"/>
  <c r="J18" i="1"/>
  <c r="H18" i="1"/>
  <c r="O18" i="1" s="1"/>
  <c r="E18" i="1"/>
  <c r="H17" i="1"/>
  <c r="O17" i="1" s="1"/>
  <c r="E17" i="1"/>
  <c r="N17" i="1" s="1"/>
  <c r="H16" i="1"/>
  <c r="E16" i="1"/>
  <c r="N16" i="1" s="1"/>
  <c r="K15" i="1"/>
  <c r="J15" i="1"/>
  <c r="H15" i="1"/>
  <c r="O15" i="1" s="1"/>
  <c r="E15" i="1"/>
  <c r="N15" i="1" s="1"/>
  <c r="H14" i="1"/>
  <c r="O14" i="1" s="1"/>
  <c r="E14" i="1"/>
  <c r="N14" i="1" s="1"/>
  <c r="H13" i="1"/>
  <c r="K13" i="1" s="1"/>
  <c r="E13" i="1"/>
  <c r="N13" i="1" s="1"/>
  <c r="H11" i="1"/>
  <c r="K11" i="1" s="1"/>
  <c r="E11" i="1"/>
  <c r="J11" i="1" s="1"/>
  <c r="N10" i="1"/>
  <c r="J10" i="1"/>
  <c r="H10" i="1"/>
  <c r="K10" i="1" s="1"/>
  <c r="E10" i="1"/>
  <c r="N9" i="1"/>
  <c r="H9" i="1"/>
  <c r="E9" i="1"/>
  <c r="J9" i="1" s="1"/>
  <c r="H8" i="1"/>
  <c r="O8" i="1" s="1"/>
  <c r="E8" i="1"/>
  <c r="N9" i="21" l="1"/>
  <c r="J9" i="21"/>
  <c r="O14" i="10"/>
  <c r="J9" i="13"/>
  <c r="K16" i="2"/>
  <c r="K9" i="13"/>
  <c r="J32" i="15"/>
  <c r="O26" i="14"/>
  <c r="O16" i="7"/>
  <c r="O33" i="14"/>
  <c r="K33" i="17"/>
  <c r="J14" i="1"/>
  <c r="J9" i="4"/>
  <c r="N26" i="19"/>
  <c r="O9" i="7"/>
  <c r="J16" i="12"/>
  <c r="K23" i="3"/>
  <c r="O10" i="13"/>
  <c r="J8" i="18"/>
  <c r="N29" i="9"/>
  <c r="J17" i="13"/>
  <c r="N18" i="19"/>
  <c r="K18" i="5"/>
  <c r="O29" i="9"/>
  <c r="O16" i="12"/>
  <c r="J24" i="3"/>
  <c r="O13" i="17"/>
  <c r="K29" i="21"/>
  <c r="N26" i="5"/>
  <c r="J32" i="16"/>
  <c r="N8" i="3"/>
  <c r="N16" i="6"/>
  <c r="O13" i="7"/>
  <c r="K13" i="7"/>
  <c r="K18" i="10"/>
  <c r="O17" i="12"/>
  <c r="O23" i="14"/>
  <c r="J18" i="16"/>
  <c r="K32" i="16"/>
  <c r="O13" i="21"/>
  <c r="K28" i="2"/>
  <c r="N16" i="3"/>
  <c r="K11" i="4"/>
  <c r="O11" i="4"/>
  <c r="K13" i="5"/>
  <c r="O16" i="6"/>
  <c r="K23" i="9"/>
  <c r="J29" i="13"/>
  <c r="J13" i="19"/>
  <c r="J32" i="20"/>
  <c r="O30" i="21"/>
  <c r="O9" i="1"/>
  <c r="K9" i="1"/>
  <c r="K32" i="1"/>
  <c r="J14" i="2"/>
  <c r="O32" i="6"/>
  <c r="K32" i="6"/>
  <c r="N23" i="9"/>
  <c r="K29" i="13"/>
  <c r="J9" i="14"/>
  <c r="K30" i="17"/>
  <c r="O30" i="17"/>
  <c r="K17" i="18"/>
  <c r="K32" i="20"/>
  <c r="N31" i="21"/>
  <c r="J31" i="21"/>
  <c r="O28" i="20"/>
  <c r="N24" i="2"/>
  <c r="K29" i="16"/>
  <c r="O29" i="16"/>
  <c r="N16" i="7"/>
  <c r="O9" i="2"/>
  <c r="N32" i="13"/>
  <c r="J32" i="13"/>
  <c r="K29" i="4"/>
  <c r="J23" i="3"/>
  <c r="N10" i="5"/>
  <c r="K17" i="7"/>
  <c r="J24" i="12"/>
  <c r="O18" i="21"/>
  <c r="O16" i="4"/>
  <c r="K16" i="4"/>
  <c r="K33" i="13"/>
  <c r="K8" i="16"/>
  <c r="N28" i="21"/>
  <c r="K23" i="15"/>
  <c r="K24" i="6"/>
  <c r="J13" i="21"/>
  <c r="N23" i="14"/>
  <c r="N8" i="6"/>
  <c r="K31" i="6"/>
  <c r="O8" i="3"/>
  <c r="O8" i="6"/>
  <c r="O14" i="9"/>
  <c r="K10" i="15"/>
  <c r="O10" i="15"/>
  <c r="O31" i="18"/>
  <c r="N11" i="12"/>
  <c r="K18" i="12"/>
  <c r="J33" i="12"/>
  <c r="N33" i="12"/>
  <c r="K9" i="14"/>
  <c r="N17" i="18"/>
  <c r="N23" i="19"/>
  <c r="J23" i="19"/>
  <c r="O17" i="20"/>
  <c r="O14" i="21"/>
  <c r="J23" i="21"/>
  <c r="K23" i="13"/>
  <c r="N9" i="17"/>
  <c r="J9" i="17"/>
  <c r="O16" i="17"/>
  <c r="K16" i="17"/>
  <c r="K8" i="19"/>
  <c r="O8" i="19"/>
  <c r="O32" i="19"/>
  <c r="K24" i="2"/>
  <c r="K26" i="15"/>
  <c r="O13" i="20"/>
  <c r="O9" i="21"/>
  <c r="K9" i="21"/>
  <c r="N24" i="7"/>
  <c r="O24" i="7"/>
  <c r="J33" i="17"/>
  <c r="J33" i="19"/>
  <c r="J29" i="4"/>
  <c r="J17" i="7"/>
  <c r="N17" i="7"/>
  <c r="O23" i="1"/>
  <c r="O29" i="3"/>
  <c r="N16" i="4"/>
  <c r="J16" i="4"/>
  <c r="N10" i="13"/>
  <c r="K14" i="14"/>
  <c r="O9" i="4"/>
  <c r="N9" i="10"/>
  <c r="K29" i="11"/>
  <c r="K24" i="12"/>
  <c r="O17" i="13"/>
  <c r="K17" i="13"/>
  <c r="O17" i="10"/>
  <c r="K17" i="10"/>
  <c r="O18" i="17"/>
  <c r="J11" i="19"/>
  <c r="O9" i="12"/>
  <c r="O11" i="13"/>
  <c r="K11" i="13"/>
  <c r="J18" i="13"/>
  <c r="N18" i="13"/>
  <c r="N28" i="17"/>
  <c r="K11" i="19"/>
  <c r="K26" i="5"/>
  <c r="O16" i="1"/>
  <c r="K16" i="1"/>
  <c r="N10" i="4"/>
  <c r="J31" i="6"/>
  <c r="O29" i="17"/>
  <c r="K29" i="17"/>
  <c r="N14" i="9"/>
  <c r="O14" i="19"/>
  <c r="K14" i="19"/>
  <c r="K31" i="11"/>
  <c r="O11" i="18"/>
  <c r="O26" i="1"/>
  <c r="O29" i="2"/>
  <c r="N16" i="9"/>
  <c r="J16" i="9"/>
  <c r="J10" i="14"/>
  <c r="N10" i="14"/>
  <c r="J24" i="17"/>
  <c r="N24" i="17"/>
  <c r="J18" i="18"/>
  <c r="K26" i="18"/>
  <c r="J33" i="18"/>
  <c r="N33" i="18"/>
  <c r="O33" i="20"/>
  <c r="J23" i="5"/>
  <c r="N23" i="5"/>
  <c r="K14" i="4"/>
  <c r="N10" i="9"/>
  <c r="J10" i="9"/>
  <c r="N26" i="11"/>
  <c r="O9" i="17"/>
  <c r="K9" i="17"/>
  <c r="J13" i="8"/>
  <c r="N13" i="8"/>
  <c r="J26" i="9"/>
  <c r="J23" i="10"/>
  <c r="O10" i="11"/>
  <c r="J14" i="16"/>
  <c r="K29" i="1"/>
  <c r="N33" i="14"/>
  <c r="O32" i="15"/>
  <c r="J14" i="18"/>
  <c r="N29" i="1"/>
  <c r="N31" i="2"/>
  <c r="O14" i="18"/>
  <c r="K14" i="6"/>
  <c r="N29" i="3"/>
  <c r="N9" i="7"/>
  <c r="N16" i="10"/>
  <c r="J16" i="10"/>
  <c r="O26" i="17"/>
  <c r="K23" i="18"/>
  <c r="O23" i="18"/>
  <c r="O11" i="2"/>
  <c r="K11" i="2"/>
  <c r="O28" i="19"/>
  <c r="K33" i="5"/>
  <c r="N33" i="7"/>
  <c r="J33" i="7"/>
  <c r="N17" i="16"/>
  <c r="J17" i="16"/>
  <c r="K28" i="17"/>
  <c r="O10" i="10"/>
  <c r="K10" i="10"/>
  <c r="K10" i="4"/>
  <c r="J10" i="10"/>
  <c r="N29" i="19"/>
  <c r="N8" i="1"/>
  <c r="J8" i="1"/>
  <c r="N24" i="6"/>
  <c r="O31" i="3"/>
  <c r="K31" i="3"/>
  <c r="N23" i="17"/>
  <c r="J23" i="17"/>
  <c r="O23" i="19"/>
  <c r="K23" i="19"/>
  <c r="O18" i="6"/>
  <c r="K18" i="6"/>
  <c r="K10" i="3"/>
  <c r="O10" i="3"/>
  <c r="K18" i="3"/>
  <c r="O18" i="3"/>
  <c r="N26" i="4"/>
  <c r="O11" i="6"/>
  <c r="K11" i="6"/>
  <c r="J29" i="10"/>
  <c r="K9" i="11"/>
  <c r="O28" i="12"/>
  <c r="K28" i="12"/>
  <c r="O14" i="13"/>
  <c r="O10" i="14"/>
  <c r="K10" i="14"/>
  <c r="K18" i="15"/>
  <c r="J13" i="16"/>
  <c r="K8" i="17"/>
  <c r="N11" i="20"/>
  <c r="K18" i="20"/>
  <c r="J8" i="21"/>
  <c r="N8" i="21"/>
  <c r="K10" i="6"/>
  <c r="K26" i="12"/>
  <c r="K24" i="14"/>
  <c r="K16" i="16"/>
  <c r="K10" i="5"/>
  <c r="O13" i="8"/>
  <c r="O24" i="9"/>
  <c r="J32" i="11"/>
  <c r="K31" i="13"/>
  <c r="K9" i="18"/>
  <c r="N23" i="20"/>
  <c r="O26" i="3"/>
  <c r="O11" i="10"/>
  <c r="K33" i="11"/>
  <c r="O11" i="14"/>
  <c r="O10" i="17"/>
  <c r="K24" i="17"/>
  <c r="O16" i="19"/>
  <c r="O24" i="19"/>
  <c r="K24" i="20"/>
  <c r="O10" i="21"/>
  <c r="N32" i="21"/>
  <c r="K17" i="5"/>
  <c r="K33" i="7"/>
  <c r="O33" i="12"/>
  <c r="O18" i="13"/>
  <c r="N26" i="13"/>
  <c r="O31" i="14"/>
  <c r="J10" i="18"/>
  <c r="J31" i="19"/>
  <c r="J17" i="21"/>
  <c r="N32" i="2"/>
  <c r="N13" i="3"/>
  <c r="N31" i="5"/>
  <c r="N17" i="9"/>
  <c r="K13" i="11"/>
  <c r="O26" i="13"/>
  <c r="O17" i="16"/>
  <c r="N10" i="19"/>
  <c r="K10" i="20"/>
  <c r="N11" i="1"/>
  <c r="O10" i="1"/>
  <c r="O13" i="1"/>
  <c r="O33" i="1"/>
  <c r="N18" i="2"/>
  <c r="O16" i="3"/>
  <c r="N11" i="4"/>
  <c r="J11" i="4"/>
  <c r="O17" i="4"/>
  <c r="N17" i="5"/>
  <c r="J17" i="5"/>
  <c r="N31" i="4"/>
  <c r="J31" i="4"/>
  <c r="K31" i="4"/>
  <c r="O31" i="4"/>
  <c r="K24" i="5"/>
  <c r="O24" i="5"/>
  <c r="K18" i="1"/>
  <c r="J10" i="2"/>
  <c r="K14" i="2"/>
  <c r="O17" i="2"/>
  <c r="K31" i="2"/>
  <c r="J8" i="4"/>
  <c r="J28" i="4"/>
  <c r="K8" i="1"/>
  <c r="K14" i="1"/>
  <c r="K24" i="1"/>
  <c r="O28" i="1"/>
  <c r="N31" i="1"/>
  <c r="K10" i="2"/>
  <c r="K32" i="3"/>
  <c r="K8" i="4"/>
  <c r="K28" i="4"/>
  <c r="K8" i="5"/>
  <c r="O8" i="5"/>
  <c r="K28" i="5"/>
  <c r="O28" i="5"/>
  <c r="K32" i="5"/>
  <c r="O32" i="5"/>
  <c r="N26" i="6"/>
  <c r="J26" i="6"/>
  <c r="J24" i="1"/>
  <c r="J17" i="1"/>
  <c r="O11" i="1"/>
  <c r="K17" i="1"/>
  <c r="O31" i="1"/>
  <c r="J33" i="1"/>
  <c r="J13" i="2"/>
  <c r="N28" i="2"/>
  <c r="J33" i="2"/>
  <c r="N9" i="3"/>
  <c r="J11" i="3"/>
  <c r="J14" i="3"/>
  <c r="K24" i="3"/>
  <c r="J32" i="4"/>
  <c r="N9" i="5"/>
  <c r="J9" i="5"/>
  <c r="N29" i="5"/>
  <c r="J29" i="5"/>
  <c r="N33" i="5"/>
  <c r="J33" i="5"/>
  <c r="N10" i="6"/>
  <c r="J10" i="6"/>
  <c r="J13" i="1"/>
  <c r="J9" i="2"/>
  <c r="O33" i="2"/>
  <c r="K11" i="3"/>
  <c r="O14" i="3"/>
  <c r="N18" i="3"/>
  <c r="J18" i="3"/>
  <c r="N26" i="3"/>
  <c r="J26" i="3"/>
  <c r="K32" i="4"/>
  <c r="N14" i="6"/>
  <c r="J14" i="6"/>
  <c r="N18" i="6"/>
  <c r="J18" i="6"/>
  <c r="N11" i="7"/>
  <c r="J11" i="7"/>
  <c r="K13" i="2"/>
  <c r="N16" i="2"/>
  <c r="J16" i="1"/>
  <c r="N23" i="1"/>
  <c r="K18" i="2"/>
  <c r="J31" i="3"/>
  <c r="K9" i="5"/>
  <c r="N13" i="5"/>
  <c r="J13" i="5"/>
  <c r="K16" i="5"/>
  <c r="O16" i="5"/>
  <c r="K29" i="5"/>
  <c r="O9" i="6"/>
  <c r="O13" i="6"/>
  <c r="O17" i="6"/>
  <c r="O29" i="6"/>
  <c r="O33" i="6"/>
  <c r="O10" i="7"/>
  <c r="O14" i="7"/>
  <c r="N10" i="8"/>
  <c r="O8" i="9"/>
  <c r="N11" i="9"/>
  <c r="N24" i="9"/>
  <c r="N31" i="9"/>
  <c r="N14" i="10"/>
  <c r="N24" i="10"/>
  <c r="N10" i="11"/>
  <c r="O14" i="11"/>
  <c r="N17" i="11"/>
  <c r="O32" i="13"/>
  <c r="K32" i="13"/>
  <c r="N23" i="13"/>
  <c r="J23" i="13"/>
  <c r="K29" i="7"/>
  <c r="J32" i="7"/>
  <c r="O9" i="8"/>
  <c r="J11" i="8"/>
  <c r="K18" i="8"/>
  <c r="J9" i="9"/>
  <c r="J32" i="9"/>
  <c r="K9" i="10"/>
  <c r="K16" i="10"/>
  <c r="O23" i="10"/>
  <c r="K29" i="10"/>
  <c r="J32" i="10"/>
  <c r="O16" i="11"/>
  <c r="J18" i="11"/>
  <c r="J10" i="12"/>
  <c r="N13" i="12"/>
  <c r="J18" i="12"/>
  <c r="N11" i="13"/>
  <c r="J11" i="13"/>
  <c r="K26" i="6"/>
  <c r="K11" i="7"/>
  <c r="J18" i="7"/>
  <c r="K11" i="8"/>
  <c r="O26" i="9"/>
  <c r="J28" i="9"/>
  <c r="K32" i="9"/>
  <c r="K32" i="10"/>
  <c r="J8" i="11"/>
  <c r="J11" i="11"/>
  <c r="K18" i="11"/>
  <c r="J28" i="11"/>
  <c r="J31" i="11"/>
  <c r="O32" i="11"/>
  <c r="K10" i="12"/>
  <c r="O13" i="12"/>
  <c r="N31" i="13"/>
  <c r="J31" i="13"/>
  <c r="J8" i="5"/>
  <c r="J16" i="5"/>
  <c r="J24" i="5"/>
  <c r="J28" i="5"/>
  <c r="J32" i="5"/>
  <c r="J9" i="6"/>
  <c r="J13" i="6"/>
  <c r="J17" i="6"/>
  <c r="J29" i="6"/>
  <c r="J33" i="6"/>
  <c r="J10" i="7"/>
  <c r="J14" i="7"/>
  <c r="K18" i="7"/>
  <c r="J28" i="7"/>
  <c r="O32" i="7"/>
  <c r="J17" i="8"/>
  <c r="J8" i="9"/>
  <c r="J18" i="9"/>
  <c r="K28" i="9"/>
  <c r="J8" i="10"/>
  <c r="J18" i="10"/>
  <c r="J28" i="10"/>
  <c r="J14" i="11"/>
  <c r="J26" i="12"/>
  <c r="O31" i="12"/>
  <c r="K31" i="12"/>
  <c r="O24" i="13"/>
  <c r="K24" i="13"/>
  <c r="K8" i="10"/>
  <c r="J11" i="10"/>
  <c r="K28" i="10"/>
  <c r="J31" i="10"/>
  <c r="O8" i="11"/>
  <c r="J24" i="11"/>
  <c r="O28" i="11"/>
  <c r="J31" i="12"/>
  <c r="J24" i="13"/>
  <c r="O28" i="13"/>
  <c r="K28" i="13"/>
  <c r="O28" i="7"/>
  <c r="K10" i="8"/>
  <c r="O17" i="8"/>
  <c r="K11" i="9"/>
  <c r="O18" i="9"/>
  <c r="K31" i="9"/>
  <c r="K24" i="10"/>
  <c r="K17" i="11"/>
  <c r="J33" i="11"/>
  <c r="N9" i="12"/>
  <c r="J14" i="12"/>
  <c r="N17" i="12"/>
  <c r="O8" i="13"/>
  <c r="K8" i="13"/>
  <c r="J28" i="13"/>
  <c r="N11" i="18"/>
  <c r="J11" i="18"/>
  <c r="N8" i="19"/>
  <c r="J8" i="19"/>
  <c r="O33" i="15"/>
  <c r="K33" i="15"/>
  <c r="O14" i="16"/>
  <c r="K14" i="16"/>
  <c r="N31" i="18"/>
  <c r="J31" i="18"/>
  <c r="N16" i="19"/>
  <c r="J16" i="19"/>
  <c r="K32" i="14"/>
  <c r="J33" i="15"/>
  <c r="J11" i="16"/>
  <c r="N18" i="17"/>
  <c r="J18" i="17"/>
  <c r="J8" i="14"/>
  <c r="J18" i="14"/>
  <c r="J28" i="14"/>
  <c r="J11" i="15"/>
  <c r="O17" i="15"/>
  <c r="K17" i="15"/>
  <c r="J23" i="15"/>
  <c r="J8" i="16"/>
  <c r="K11" i="16"/>
  <c r="J16" i="16"/>
  <c r="J29" i="16"/>
  <c r="O11" i="17"/>
  <c r="K11" i="17"/>
  <c r="N24" i="19"/>
  <c r="J24" i="19"/>
  <c r="N28" i="19"/>
  <c r="J28" i="19"/>
  <c r="K8" i="14"/>
  <c r="J11" i="14"/>
  <c r="J14" i="14"/>
  <c r="J24" i="14"/>
  <c r="K28" i="14"/>
  <c r="J31" i="14"/>
  <c r="J17" i="15"/>
  <c r="J26" i="15"/>
  <c r="O18" i="16"/>
  <c r="K18" i="16"/>
  <c r="O26" i="16"/>
  <c r="K26" i="16"/>
  <c r="N32" i="19"/>
  <c r="J32" i="19"/>
  <c r="O10" i="16"/>
  <c r="K10" i="16"/>
  <c r="K31" i="16"/>
  <c r="N26" i="17"/>
  <c r="J26" i="17"/>
  <c r="O13" i="15"/>
  <c r="K13" i="15"/>
  <c r="J10" i="16"/>
  <c r="J28" i="16"/>
  <c r="N31" i="16"/>
  <c r="J33" i="16"/>
  <c r="N30" i="17"/>
  <c r="J30" i="17"/>
  <c r="N23" i="18"/>
  <c r="J23" i="18"/>
  <c r="N10" i="17"/>
  <c r="J10" i="17"/>
  <c r="N13" i="20"/>
  <c r="J13" i="20"/>
  <c r="K23" i="17"/>
  <c r="K31" i="17"/>
  <c r="K8" i="18"/>
  <c r="K24" i="18"/>
  <c r="K28" i="18"/>
  <c r="K32" i="18"/>
  <c r="O33" i="18"/>
  <c r="K9" i="19"/>
  <c r="O10" i="19"/>
  <c r="K13" i="19"/>
  <c r="K17" i="19"/>
  <c r="O18" i="19"/>
  <c r="O26" i="19"/>
  <c r="K29" i="19"/>
  <c r="K33" i="19"/>
  <c r="O11" i="20"/>
  <c r="O23" i="20"/>
  <c r="O31" i="20"/>
  <c r="O8" i="21"/>
  <c r="O16" i="21"/>
  <c r="O24" i="21"/>
  <c r="O28" i="21"/>
  <c r="K31" i="21"/>
  <c r="O32" i="21"/>
  <c r="J17" i="20"/>
  <c r="J29" i="20"/>
  <c r="J33" i="20"/>
  <c r="J10" i="21"/>
  <c r="J14" i="21"/>
  <c r="J18" i="21"/>
  <c r="J26" i="21"/>
  <c r="J30" i="21"/>
  <c r="K29" i="20"/>
  <c r="K26" i="21"/>
  <c r="J13" i="17"/>
  <c r="J24" i="20"/>
  <c r="J29" i="21"/>
  <c r="J33" i="21"/>
  <c r="K33" i="21"/>
</calcChain>
</file>

<file path=xl/sharedStrings.xml><?xml version="1.0" encoding="utf-8"?>
<sst xmlns="http://schemas.openxmlformats.org/spreadsheetml/2006/main" count="2016" uniqueCount="68">
  <si>
    <t/>
  </si>
  <si>
    <t/>
  </si>
  <si>
    <t>Mpumalanga: Albert Luthuli (MP301)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</si>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</sst>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66</v>
      </c>
      <c r="D6" s="7" t="s">
        <v>67</v>
      </c>
      <c r="E6" s="8" t="s">
        <v>4</v>
      </c>
      <c r="F6" s="9" t="s">
        <v>66</v>
      </c>
      <c r="G6" s="10" t="s">
        <v>67</v>
      </c>
      <c r="H6" s="11" t="s">
        <v>4</v>
      </c>
      <c r="I6" s="12" t="s">
        <v>67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4839686840</v>
      </c>
      <c r="D8" s="58">
        <v>5202648832</v>
      </c>
      <c r="E8" s="59">
        <f>$D8       -$C8</f>
        <v>362961992</v>
      </c>
      <c r="F8" s="57">
        <v>5077181220</v>
      </c>
      <c r="G8" s="58">
        <v>5353273749</v>
      </c>
      <c r="H8" s="59">
        <f>$G8       -$F8</f>
        <v>276092529</v>
      </c>
      <c r="I8" s="59">
        <v>5544085507</v>
      </c>
      <c r="J8" s="27">
        <f>IF(($C8       =0),0,(($E8       /$C8       )*100))</f>
        <v>7.4996999599255059</v>
      </c>
      <c r="K8" s="28">
        <f>IF(($F8       =0),0,(($H8       /$F8       )*100))</f>
        <v>5.4379096793397492</v>
      </c>
      <c r="L8" s="78">
        <v>1458004357</v>
      </c>
      <c r="M8" s="79">
        <v>-432721700</v>
      </c>
      <c r="N8" s="29">
        <f>IF(($L8       =0),0,(($E8       /$L8       )*100))</f>
        <v>24.894438089803323</v>
      </c>
      <c r="O8" s="28">
        <f>IF(($M8       =0),0,(($H8       /$M8       )*100))</f>
        <v>-63.803717031061765</v>
      </c>
      <c r="Q8" s="30"/>
    </row>
    <row r="9" spans="1:17" ht="13" x14ac:dyDescent="0.3">
      <c r="A9" s="1" t="s">
        <v>16</v>
      </c>
      <c r="B9" s="26" t="s">
        <v>19</v>
      </c>
      <c r="C9" s="57">
        <v>12626706104</v>
      </c>
      <c r="D9" s="58">
        <v>12961540763</v>
      </c>
      <c r="E9" s="59">
        <f>$D9       -$C9</f>
        <v>334834659</v>
      </c>
      <c r="F9" s="57">
        <v>14016908595</v>
      </c>
      <c r="G9" s="58">
        <v>13350135238</v>
      </c>
      <c r="H9" s="59">
        <f>$G9       -$F9</f>
        <v>-666773357</v>
      </c>
      <c r="I9" s="59">
        <v>14360600822</v>
      </c>
      <c r="J9" s="27">
        <f>IF(($C9       =0),0,(($E9       /$C9       )*100))</f>
        <v>2.6517973590430532</v>
      </c>
      <c r="K9" s="28">
        <f>IF(($F9       =0),0,(($H9       /$F9       )*100))</f>
        <v>-4.7569216313349294</v>
      </c>
      <c r="L9" s="78">
        <v>1458004357</v>
      </c>
      <c r="M9" s="79">
        <v>-432721700</v>
      </c>
      <c r="N9" s="29">
        <f>IF(($L9       =0),0,(($E9       /$L9       )*100))</f>
        <v>22.96527149541296</v>
      </c>
      <c r="O9" s="28">
        <f>IF(($M9       =0),0,(($H9       /$M9       )*100))</f>
        <v>154.08826435096739</v>
      </c>
      <c r="Q9" s="30"/>
    </row>
    <row r="10" spans="1:17" ht="13" x14ac:dyDescent="0.3">
      <c r="A10" s="1" t="s">
        <v>16</v>
      </c>
      <c r="B10" s="26" t="s">
        <v>20</v>
      </c>
      <c r="C10" s="57">
        <v>13125904236</v>
      </c>
      <c r="D10" s="58">
        <v>13886111942</v>
      </c>
      <c r="E10" s="59">
        <f t="shared" ref="E10:E33" si="0">$D10      -$C10</f>
        <v>760207706</v>
      </c>
      <c r="F10" s="57">
        <v>13670075847</v>
      </c>
      <c r="G10" s="58">
        <v>13628034975</v>
      </c>
      <c r="H10" s="59">
        <f t="shared" ref="H10:H33" si="1">$G10      -$F10</f>
        <v>-42040872</v>
      </c>
      <c r="I10" s="59">
        <v>14185833128</v>
      </c>
      <c r="J10" s="27">
        <f t="shared" ref="J10:J33" si="2">IF(($C10      =0),0,(($E10      /$C10      )*100))</f>
        <v>5.7916597007846704</v>
      </c>
      <c r="K10" s="28">
        <f t="shared" ref="K10:K33" si="3">IF(($F10      =0),0,(($H10      /$F10      )*100))</f>
        <v>-0.30753942019441083</v>
      </c>
      <c r="L10" s="78">
        <v>1458004357</v>
      </c>
      <c r="M10" s="79">
        <v>-432721700</v>
      </c>
      <c r="N10" s="29">
        <f t="shared" ref="N10:N33" si="4">IF(($L10      =0),0,(($E10      /$L10      )*100))</f>
        <v>52.140290414783721</v>
      </c>
      <c r="O10" s="28">
        <f t="shared" ref="O10:O33" si="5">IF(($M10      =0),0,(($H10      /$M10      )*100))</f>
        <v>9.7154526800943888</v>
      </c>
      <c r="Q10" s="30"/>
    </row>
    <row r="11" spans="1:17" ht="14" x14ac:dyDescent="0.3">
      <c r="A11" s="4" t="s">
        <v>16</v>
      </c>
      <c r="B11" s="31" t="s">
        <v>21</v>
      </c>
      <c r="C11" s="60">
        <v>30592297180</v>
      </c>
      <c r="D11" s="61">
        <v>32050301537</v>
      </c>
      <c r="E11" s="62">
        <f t="shared" si="0"/>
        <v>1458004357</v>
      </c>
      <c r="F11" s="60">
        <v>32764165662</v>
      </c>
      <c r="G11" s="61">
        <v>32331443962</v>
      </c>
      <c r="H11" s="62">
        <f t="shared" si="1"/>
        <v>-432721700</v>
      </c>
      <c r="I11" s="62">
        <v>34090519457</v>
      </c>
      <c r="J11" s="32">
        <f t="shared" si="2"/>
        <v>4.7659198275348338</v>
      </c>
      <c r="K11" s="33">
        <f t="shared" si="3"/>
        <v>-1.3207163718558297</v>
      </c>
      <c r="L11" s="80">
        <v>1458004357</v>
      </c>
      <c r="M11" s="81">
        <v>-432721700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8933468559</v>
      </c>
      <c r="D13" s="58">
        <v>8827460510</v>
      </c>
      <c r="E13" s="59">
        <f t="shared" si="0"/>
        <v>-106008049</v>
      </c>
      <c r="F13" s="57">
        <v>9346316205</v>
      </c>
      <c r="G13" s="58">
        <v>9236801315</v>
      </c>
      <c r="H13" s="59">
        <f t="shared" si="1"/>
        <v>-109514890</v>
      </c>
      <c r="I13" s="59">
        <v>9675368435</v>
      </c>
      <c r="J13" s="27">
        <f t="shared" si="2"/>
        <v>-1.1866393025271518</v>
      </c>
      <c r="K13" s="28">
        <f t="shared" si="3"/>
        <v>-1.1717438999272549</v>
      </c>
      <c r="L13" s="78">
        <v>676095883</v>
      </c>
      <c r="M13" s="79">
        <v>-485868338</v>
      </c>
      <c r="N13" s="29">
        <f t="shared" si="4"/>
        <v>-15.679440100953846</v>
      </c>
      <c r="O13" s="28">
        <f t="shared" si="5"/>
        <v>22.540034292170734</v>
      </c>
      <c r="Q13" s="30"/>
    </row>
    <row r="14" spans="1:17" ht="13" x14ac:dyDescent="0.3">
      <c r="A14" s="1" t="s">
        <v>16</v>
      </c>
      <c r="B14" s="26" t="s">
        <v>24</v>
      </c>
      <c r="C14" s="57">
        <v>2923263583</v>
      </c>
      <c r="D14" s="58">
        <v>2969359255</v>
      </c>
      <c r="E14" s="59">
        <f t="shared" si="0"/>
        <v>46095672</v>
      </c>
      <c r="F14" s="57">
        <v>2946738558</v>
      </c>
      <c r="G14" s="58">
        <v>3327068737</v>
      </c>
      <c r="H14" s="59">
        <f t="shared" si="1"/>
        <v>380330179</v>
      </c>
      <c r="I14" s="59">
        <v>3452599809</v>
      </c>
      <c r="J14" s="27">
        <f t="shared" si="2"/>
        <v>1.5768565061346367</v>
      </c>
      <c r="K14" s="28">
        <f t="shared" si="3"/>
        <v>12.906817877258048</v>
      </c>
      <c r="L14" s="78">
        <v>676095883</v>
      </c>
      <c r="M14" s="79">
        <v>-485868338</v>
      </c>
      <c r="N14" s="29">
        <f t="shared" si="4"/>
        <v>6.8179193453245741</v>
      </c>
      <c r="O14" s="28">
        <f t="shared" si="5"/>
        <v>-78.278444848982929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676095883</v>
      </c>
      <c r="M15" s="79">
        <v>-485868338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7722741871</v>
      </c>
      <c r="D16" s="58">
        <v>7298487256</v>
      </c>
      <c r="E16" s="59">
        <f t="shared" si="0"/>
        <v>-424254615</v>
      </c>
      <c r="F16" s="57">
        <v>8880052231</v>
      </c>
      <c r="G16" s="58">
        <v>7578306246</v>
      </c>
      <c r="H16" s="59">
        <f t="shared" si="1"/>
        <v>-1301745985</v>
      </c>
      <c r="I16" s="59">
        <v>8042486609</v>
      </c>
      <c r="J16" s="27">
        <f t="shared" si="2"/>
        <v>-5.4935749774718836</v>
      </c>
      <c r="K16" s="28">
        <f t="shared" si="3"/>
        <v>-14.65921540929279</v>
      </c>
      <c r="L16" s="78">
        <v>676095883</v>
      </c>
      <c r="M16" s="79">
        <v>-485868338</v>
      </c>
      <c r="N16" s="29">
        <f t="shared" si="4"/>
        <v>-62.750657956602282</v>
      </c>
      <c r="O16" s="28">
        <f t="shared" si="5"/>
        <v>267.92155059093392</v>
      </c>
      <c r="Q16" s="30"/>
    </row>
    <row r="17" spans="1:17" ht="13" x14ac:dyDescent="0.3">
      <c r="A17" s="1" t="s">
        <v>16</v>
      </c>
      <c r="B17" s="26" t="s">
        <v>26</v>
      </c>
      <c r="C17" s="57">
        <v>11746885891</v>
      </c>
      <c r="D17" s="58">
        <v>12907148766</v>
      </c>
      <c r="E17" s="59">
        <f t="shared" si="0"/>
        <v>1160262875</v>
      </c>
      <c r="F17" s="57">
        <v>12137942644</v>
      </c>
      <c r="G17" s="58">
        <v>12683005002</v>
      </c>
      <c r="H17" s="59">
        <f t="shared" si="1"/>
        <v>545062358</v>
      </c>
      <c r="I17" s="59">
        <v>13075363618</v>
      </c>
      <c r="J17" s="39">
        <f t="shared" si="2"/>
        <v>9.8771954181401185</v>
      </c>
      <c r="K17" s="28">
        <f t="shared" si="3"/>
        <v>4.4905662679946339</v>
      </c>
      <c r="L17" s="82">
        <v>676095883</v>
      </c>
      <c r="M17" s="79">
        <v>-485868338</v>
      </c>
      <c r="N17" s="29">
        <f t="shared" si="4"/>
        <v>171.61217871223155</v>
      </c>
      <c r="O17" s="28">
        <f t="shared" si="5"/>
        <v>-112.18314003412175</v>
      </c>
      <c r="Q17" s="30"/>
    </row>
    <row r="18" spans="1:17" ht="14" x14ac:dyDescent="0.3">
      <c r="A18" s="1" t="s">
        <v>16</v>
      </c>
      <c r="B18" s="31" t="s">
        <v>27</v>
      </c>
      <c r="C18" s="60">
        <v>31326359904</v>
      </c>
      <c r="D18" s="61">
        <v>32002455787</v>
      </c>
      <c r="E18" s="62">
        <f t="shared" si="0"/>
        <v>676095883</v>
      </c>
      <c r="F18" s="60">
        <v>33311049638</v>
      </c>
      <c r="G18" s="61">
        <v>32825181300</v>
      </c>
      <c r="H18" s="62">
        <f t="shared" si="1"/>
        <v>-485868338</v>
      </c>
      <c r="I18" s="62">
        <v>34245818471</v>
      </c>
      <c r="J18" s="40">
        <f t="shared" si="2"/>
        <v>2.1582331463722686</v>
      </c>
      <c r="K18" s="33">
        <f t="shared" si="3"/>
        <v>-1.4585800906307664</v>
      </c>
      <c r="L18" s="83">
        <v>676095883</v>
      </c>
      <c r="M18" s="81">
        <v>-485868338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-734062724</v>
      </c>
      <c r="D19" s="67">
        <v>47845750</v>
      </c>
      <c r="E19" s="68">
        <f t="shared" si="0"/>
        <v>781908474</v>
      </c>
      <c r="F19" s="69">
        <v>-546883976</v>
      </c>
      <c r="G19" s="70">
        <v>-493737338</v>
      </c>
      <c r="H19" s="71">
        <f t="shared" si="1"/>
        <v>53146638</v>
      </c>
      <c r="I19" s="71">
        <v>-155299014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-204471997</v>
      </c>
      <c r="M22" s="79">
        <v>-393530776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924333703</v>
      </c>
      <c r="D23" s="58">
        <v>825389931</v>
      </c>
      <c r="E23" s="59">
        <f t="shared" si="0"/>
        <v>-98943772</v>
      </c>
      <c r="F23" s="57">
        <v>823424760</v>
      </c>
      <c r="G23" s="58">
        <v>656308142</v>
      </c>
      <c r="H23" s="59">
        <f t="shared" si="1"/>
        <v>-167116618</v>
      </c>
      <c r="I23" s="59">
        <v>474438696</v>
      </c>
      <c r="J23" s="27">
        <f t="shared" si="2"/>
        <v>-10.704334557840959</v>
      </c>
      <c r="K23" s="28">
        <f t="shared" si="3"/>
        <v>-20.29531125588208</v>
      </c>
      <c r="L23" s="78">
        <v>-204471997</v>
      </c>
      <c r="M23" s="79">
        <v>-393530776</v>
      </c>
      <c r="N23" s="29">
        <f t="shared" si="4"/>
        <v>48.389888812011748</v>
      </c>
      <c r="O23" s="28">
        <f t="shared" si="5"/>
        <v>42.465959002911632</v>
      </c>
      <c r="Q23" s="30"/>
    </row>
    <row r="24" spans="1:17" ht="13" x14ac:dyDescent="0.3">
      <c r="A24" s="4" t="s">
        <v>16</v>
      </c>
      <c r="B24" s="26" t="s">
        <v>32</v>
      </c>
      <c r="C24" s="57">
        <v>3288552358</v>
      </c>
      <c r="D24" s="58">
        <v>3183024133</v>
      </c>
      <c r="E24" s="59">
        <f t="shared" si="0"/>
        <v>-105528225</v>
      </c>
      <c r="F24" s="57">
        <v>3507619548</v>
      </c>
      <c r="G24" s="58">
        <v>3281205390</v>
      </c>
      <c r="H24" s="59">
        <f t="shared" si="1"/>
        <v>-226414158</v>
      </c>
      <c r="I24" s="59">
        <v>3372920037</v>
      </c>
      <c r="J24" s="27">
        <f t="shared" si="2"/>
        <v>-3.2089568147906617</v>
      </c>
      <c r="K24" s="28">
        <f t="shared" si="3"/>
        <v>-6.4549234859036657</v>
      </c>
      <c r="L24" s="78">
        <v>-204471997</v>
      </c>
      <c r="M24" s="79">
        <v>-393530776</v>
      </c>
      <c r="N24" s="29">
        <f t="shared" si="4"/>
        <v>51.610111187988252</v>
      </c>
      <c r="O24" s="28">
        <f t="shared" si="5"/>
        <v>57.534040997088368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-204471997</v>
      </c>
      <c r="M25" s="79">
        <v>-393530776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4212886061</v>
      </c>
      <c r="D26" s="61">
        <v>4008414064</v>
      </c>
      <c r="E26" s="62">
        <f t="shared" si="0"/>
        <v>-204471997</v>
      </c>
      <c r="F26" s="60">
        <v>4331044308</v>
      </c>
      <c r="G26" s="61">
        <v>3937513532</v>
      </c>
      <c r="H26" s="62">
        <f t="shared" si="1"/>
        <v>-393530776</v>
      </c>
      <c r="I26" s="62">
        <v>3847358733</v>
      </c>
      <c r="J26" s="40">
        <f t="shared" si="2"/>
        <v>-4.8534898413907044</v>
      </c>
      <c r="K26" s="33">
        <f t="shared" si="3"/>
        <v>-9.0862791514992747</v>
      </c>
      <c r="L26" s="83">
        <v>-204471997</v>
      </c>
      <c r="M26" s="81">
        <v>-393530776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1380096304</v>
      </c>
      <c r="D28" s="58">
        <v>1466301504</v>
      </c>
      <c r="E28" s="59">
        <f t="shared" si="0"/>
        <v>86205200</v>
      </c>
      <c r="F28" s="57">
        <v>1522418381</v>
      </c>
      <c r="G28" s="58">
        <v>1401356109</v>
      </c>
      <c r="H28" s="59">
        <f t="shared" si="1"/>
        <v>-121062272</v>
      </c>
      <c r="I28" s="59">
        <v>1499703972</v>
      </c>
      <c r="J28" s="27">
        <f t="shared" si="2"/>
        <v>6.2463177207378422</v>
      </c>
      <c r="K28" s="28">
        <f t="shared" si="3"/>
        <v>-7.9519712525068371</v>
      </c>
      <c r="L28" s="78">
        <v>-199664997</v>
      </c>
      <c r="M28" s="79">
        <v>-390254532</v>
      </c>
      <c r="N28" s="29">
        <f t="shared" si="4"/>
        <v>-43.174918636339648</v>
      </c>
      <c r="O28" s="28">
        <f t="shared" si="5"/>
        <v>31.021362232380174</v>
      </c>
      <c r="Q28" s="30"/>
    </row>
    <row r="29" spans="1:17" ht="13" x14ac:dyDescent="0.3">
      <c r="A29" s="4" t="s">
        <v>16</v>
      </c>
      <c r="B29" s="26" t="s">
        <v>36</v>
      </c>
      <c r="C29" s="57">
        <v>231997128</v>
      </c>
      <c r="D29" s="58">
        <v>274994344</v>
      </c>
      <c r="E29" s="59">
        <f t="shared" si="0"/>
        <v>42997216</v>
      </c>
      <c r="F29" s="57">
        <v>233775487</v>
      </c>
      <c r="G29" s="58">
        <v>278848332</v>
      </c>
      <c r="H29" s="59">
        <f t="shared" si="1"/>
        <v>45072845</v>
      </c>
      <c r="I29" s="59">
        <v>271472028</v>
      </c>
      <c r="J29" s="27">
        <f t="shared" si="2"/>
        <v>18.533512190719879</v>
      </c>
      <c r="K29" s="28">
        <f t="shared" si="3"/>
        <v>19.280398290861008</v>
      </c>
      <c r="L29" s="78">
        <v>-199664997</v>
      </c>
      <c r="M29" s="79">
        <v>-390254532</v>
      </c>
      <c r="N29" s="29">
        <f t="shared" si="4"/>
        <v>-21.53467891019476</v>
      </c>
      <c r="O29" s="28">
        <f t="shared" si="5"/>
        <v>-11.549601940304949</v>
      </c>
      <c r="Q29" s="30"/>
    </row>
    <row r="30" spans="1:17" ht="13" x14ac:dyDescent="0.3">
      <c r="A30" s="4" t="s">
        <v>16</v>
      </c>
      <c r="B30" s="26" t="s">
        <v>37</v>
      </c>
      <c r="C30" s="57">
        <v>1046000</v>
      </c>
      <c r="D30" s="58">
        <v>0</v>
      </c>
      <c r="E30" s="59">
        <f t="shared" si="0"/>
        <v>-1046000</v>
      </c>
      <c r="F30" s="57">
        <v>1094116</v>
      </c>
      <c r="G30" s="58">
        <v>0</v>
      </c>
      <c r="H30" s="59">
        <f t="shared" si="1"/>
        <v>-1094116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-199664997</v>
      </c>
      <c r="M30" s="79">
        <v>-390254532</v>
      </c>
      <c r="N30" s="29">
        <f t="shared" si="4"/>
        <v>0.52387750267514333</v>
      </c>
      <c r="O30" s="28">
        <f t="shared" si="5"/>
        <v>0.28035958849543863</v>
      </c>
      <c r="Q30" s="30"/>
    </row>
    <row r="31" spans="1:17" ht="13" x14ac:dyDescent="0.3">
      <c r="A31" s="4" t="s">
        <v>16</v>
      </c>
      <c r="B31" s="26" t="s">
        <v>38</v>
      </c>
      <c r="C31" s="57">
        <v>1118405267</v>
      </c>
      <c r="D31" s="58">
        <v>1127855328</v>
      </c>
      <c r="E31" s="59">
        <f t="shared" si="0"/>
        <v>9450061</v>
      </c>
      <c r="F31" s="57">
        <v>1121321919</v>
      </c>
      <c r="G31" s="58">
        <v>987201394</v>
      </c>
      <c r="H31" s="59">
        <f t="shared" si="1"/>
        <v>-134120525</v>
      </c>
      <c r="I31" s="59">
        <v>804685208</v>
      </c>
      <c r="J31" s="27">
        <f t="shared" si="2"/>
        <v>0.84495855651223439</v>
      </c>
      <c r="K31" s="28">
        <f t="shared" si="3"/>
        <v>-11.960929571376729</v>
      </c>
      <c r="L31" s="78">
        <v>-199664997</v>
      </c>
      <c r="M31" s="79">
        <v>-390254532</v>
      </c>
      <c r="N31" s="29">
        <f t="shared" si="4"/>
        <v>-4.7329582761068529</v>
      </c>
      <c r="O31" s="28">
        <f t="shared" si="5"/>
        <v>34.367448422098015</v>
      </c>
      <c r="Q31" s="30"/>
    </row>
    <row r="32" spans="1:17" ht="13" x14ac:dyDescent="0.3">
      <c r="A32" s="4" t="s">
        <v>16</v>
      </c>
      <c r="B32" s="26" t="s">
        <v>39</v>
      </c>
      <c r="C32" s="57">
        <v>1481341362</v>
      </c>
      <c r="D32" s="58">
        <v>1144069888</v>
      </c>
      <c r="E32" s="59">
        <f t="shared" si="0"/>
        <v>-337271474</v>
      </c>
      <c r="F32" s="57">
        <v>1452434405</v>
      </c>
      <c r="G32" s="58">
        <v>1273383941</v>
      </c>
      <c r="H32" s="59">
        <f t="shared" si="1"/>
        <v>-179050464</v>
      </c>
      <c r="I32" s="59">
        <v>1274875829</v>
      </c>
      <c r="J32" s="27">
        <f t="shared" si="2"/>
        <v>-22.767977905149454</v>
      </c>
      <c r="K32" s="28">
        <f t="shared" si="3"/>
        <v>-12.327611035900791</v>
      </c>
      <c r="L32" s="78">
        <v>-199664997</v>
      </c>
      <c r="M32" s="79">
        <v>-390254532</v>
      </c>
      <c r="N32" s="29">
        <f t="shared" si="4"/>
        <v>168.91867831996612</v>
      </c>
      <c r="O32" s="28">
        <f t="shared" si="5"/>
        <v>45.880431697331318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4212886061</v>
      </c>
      <c r="D33" s="76">
        <v>4013221064</v>
      </c>
      <c r="E33" s="77">
        <f t="shared" si="0"/>
        <v>-199664997</v>
      </c>
      <c r="F33" s="75">
        <v>4331044308</v>
      </c>
      <c r="G33" s="76">
        <v>3940789776</v>
      </c>
      <c r="H33" s="77">
        <f t="shared" si="1"/>
        <v>-390254532</v>
      </c>
      <c r="I33" s="77">
        <v>3850737037</v>
      </c>
      <c r="J33" s="53">
        <f t="shared" si="2"/>
        <v>-4.7393875388266764</v>
      </c>
      <c r="K33" s="54">
        <f t="shared" si="3"/>
        <v>-9.0106335619598568</v>
      </c>
      <c r="L33" s="90">
        <v>-199664997</v>
      </c>
      <c r="M33" s="91">
        <v>-390254532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142113612</v>
      </c>
      <c r="D8" s="58">
        <v>141166189</v>
      </c>
      <c r="E8" s="59">
        <f>$D8       -$C8</f>
        <v>-947423</v>
      </c>
      <c r="F8" s="57">
        <v>152219292</v>
      </c>
      <c r="G8" s="58">
        <v>147659824</v>
      </c>
      <c r="H8" s="59">
        <f>$G8       -$F8</f>
        <v>-4559468</v>
      </c>
      <c r="I8" s="59">
        <v>154156859</v>
      </c>
      <c r="J8" s="27">
        <f>IF(($C8       =0),0,(($E8       /$C8       )*100))</f>
        <v>-0.66666590671131487</v>
      </c>
      <c r="K8" s="28">
        <f>IF(($F8       =0),0,(($H8       /$F8       )*100))</f>
        <v>-2.9953286078876253</v>
      </c>
      <c r="L8" s="78">
        <v>18403508</v>
      </c>
      <c r="M8" s="79">
        <v>-4962406</v>
      </c>
      <c r="N8" s="29">
        <f>IF(($L8       =0),0,(($E8       /$L8       )*100))</f>
        <v>-5.1480565553045654</v>
      </c>
      <c r="O8" s="28">
        <f>IF(($M8       =0),0,(($H8       /$M8       )*100))</f>
        <v>91.880188763273296</v>
      </c>
      <c r="Q8" s="30"/>
    </row>
    <row r="9" spans="1:17" ht="13" x14ac:dyDescent="0.3">
      <c r="A9" s="1" t="s">
        <v>16</v>
      </c>
      <c r="B9" s="26" t="s">
        <v>19</v>
      </c>
      <c r="C9" s="57">
        <v>83634370</v>
      </c>
      <c r="D9" s="58">
        <v>85823986</v>
      </c>
      <c r="E9" s="59">
        <f>$D9       -$C9</f>
        <v>2189616</v>
      </c>
      <c r="F9" s="57">
        <v>88517738</v>
      </c>
      <c r="G9" s="58">
        <v>89771890</v>
      </c>
      <c r="H9" s="59">
        <f>$G9       -$F9</f>
        <v>1254152</v>
      </c>
      <c r="I9" s="59">
        <v>93721847</v>
      </c>
      <c r="J9" s="27">
        <f>IF(($C9       =0),0,(($E9       /$C9       )*100))</f>
        <v>2.6180815375305628</v>
      </c>
      <c r="K9" s="28">
        <f>IF(($F9       =0),0,(($H9       /$F9       )*100))</f>
        <v>1.4168369282098014</v>
      </c>
      <c r="L9" s="78">
        <v>18403508</v>
      </c>
      <c r="M9" s="79">
        <v>-4962406</v>
      </c>
      <c r="N9" s="29">
        <f>IF(($L9       =0),0,(($E9       /$L9       )*100))</f>
        <v>11.897818611538625</v>
      </c>
      <c r="O9" s="28">
        <f>IF(($M9       =0),0,(($H9       /$M9       )*100))</f>
        <v>-25.27306310688807</v>
      </c>
      <c r="Q9" s="30"/>
    </row>
    <row r="10" spans="1:17" ht="13" x14ac:dyDescent="0.3">
      <c r="A10" s="1" t="s">
        <v>16</v>
      </c>
      <c r="B10" s="26" t="s">
        <v>20</v>
      </c>
      <c r="C10" s="57">
        <v>593123856</v>
      </c>
      <c r="D10" s="58">
        <v>610285171</v>
      </c>
      <c r="E10" s="59">
        <f t="shared" ref="E10:E33" si="0">$D10      -$C10</f>
        <v>17161315</v>
      </c>
      <c r="F10" s="57">
        <v>628160580</v>
      </c>
      <c r="G10" s="58">
        <v>626503490</v>
      </c>
      <c r="H10" s="59">
        <f t="shared" ref="H10:H33" si="1">$G10      -$F10</f>
        <v>-1657090</v>
      </c>
      <c r="I10" s="59">
        <v>654632430</v>
      </c>
      <c r="J10" s="27">
        <f t="shared" ref="J10:J33" si="2">IF(($C10      =0),0,(($E10      /$C10      )*100))</f>
        <v>2.8933779726438793</v>
      </c>
      <c r="K10" s="28">
        <f t="shared" ref="K10:K33" si="3">IF(($F10      =0),0,(($H10      /$F10      )*100))</f>
        <v>-0.26380038046959264</v>
      </c>
      <c r="L10" s="78">
        <v>18403508</v>
      </c>
      <c r="M10" s="79">
        <v>-4962406</v>
      </c>
      <c r="N10" s="29">
        <f t="shared" ref="N10:N33" si="4">IF(($L10      =0),0,(($E10      /$L10      )*100))</f>
        <v>93.250237943765939</v>
      </c>
      <c r="O10" s="28">
        <f t="shared" ref="O10:O33" si="5">IF(($M10      =0),0,(($H10      /$M10      )*100))</f>
        <v>33.392874343614771</v>
      </c>
      <c r="Q10" s="30"/>
    </row>
    <row r="11" spans="1:17" ht="14" x14ac:dyDescent="0.3">
      <c r="A11" s="4" t="s">
        <v>16</v>
      </c>
      <c r="B11" s="31" t="s">
        <v>21</v>
      </c>
      <c r="C11" s="60">
        <v>818871838</v>
      </c>
      <c r="D11" s="61">
        <v>837275346</v>
      </c>
      <c r="E11" s="62">
        <f t="shared" si="0"/>
        <v>18403508</v>
      </c>
      <c r="F11" s="60">
        <v>868897610</v>
      </c>
      <c r="G11" s="61">
        <v>863935204</v>
      </c>
      <c r="H11" s="62">
        <f t="shared" si="1"/>
        <v>-4962406</v>
      </c>
      <c r="I11" s="62">
        <v>902511136</v>
      </c>
      <c r="J11" s="32">
        <f t="shared" si="2"/>
        <v>2.2474222638976626</v>
      </c>
      <c r="K11" s="33">
        <f t="shared" si="3"/>
        <v>-0.57111516280957431</v>
      </c>
      <c r="L11" s="80">
        <v>18403508</v>
      </c>
      <c r="M11" s="81">
        <v>-4962406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289997399</v>
      </c>
      <c r="D13" s="58">
        <v>281528949</v>
      </c>
      <c r="E13" s="59">
        <f t="shared" si="0"/>
        <v>-8468450</v>
      </c>
      <c r="F13" s="57">
        <v>304497266</v>
      </c>
      <c r="G13" s="58">
        <v>292417438</v>
      </c>
      <c r="H13" s="59">
        <f t="shared" si="1"/>
        <v>-12079828</v>
      </c>
      <c r="I13" s="59">
        <v>302944469</v>
      </c>
      <c r="J13" s="27">
        <f t="shared" si="2"/>
        <v>-2.9201813634197458</v>
      </c>
      <c r="K13" s="28">
        <f t="shared" si="3"/>
        <v>-3.9671384110227117</v>
      </c>
      <c r="L13" s="78">
        <v>37178074</v>
      </c>
      <c r="M13" s="79">
        <v>22836197</v>
      </c>
      <c r="N13" s="29">
        <f t="shared" si="4"/>
        <v>-22.778076131646841</v>
      </c>
      <c r="O13" s="28">
        <f t="shared" si="5"/>
        <v>-52.897721980590731</v>
      </c>
      <c r="Q13" s="30"/>
    </row>
    <row r="14" spans="1:17" ht="13" x14ac:dyDescent="0.3">
      <c r="A14" s="1" t="s">
        <v>16</v>
      </c>
      <c r="B14" s="26" t="s">
        <v>24</v>
      </c>
      <c r="C14" s="57">
        <v>29065544</v>
      </c>
      <c r="D14" s="58">
        <v>28871774</v>
      </c>
      <c r="E14" s="59">
        <f t="shared" si="0"/>
        <v>-193770</v>
      </c>
      <c r="F14" s="57">
        <v>30518822</v>
      </c>
      <c r="G14" s="58">
        <v>30199875</v>
      </c>
      <c r="H14" s="59">
        <f t="shared" si="1"/>
        <v>-318947</v>
      </c>
      <c r="I14" s="59">
        <v>31528671</v>
      </c>
      <c r="J14" s="27">
        <f t="shared" si="2"/>
        <v>-0.66666565745337503</v>
      </c>
      <c r="K14" s="28">
        <f t="shared" si="3"/>
        <v>-1.0450829327553992</v>
      </c>
      <c r="L14" s="78">
        <v>37178074</v>
      </c>
      <c r="M14" s="79">
        <v>22836197</v>
      </c>
      <c r="N14" s="29">
        <f t="shared" si="4"/>
        <v>-0.52119429317398203</v>
      </c>
      <c r="O14" s="28">
        <f t="shared" si="5"/>
        <v>-1.3966730099587072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37178074</v>
      </c>
      <c r="M15" s="79">
        <v>22836197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130147413</v>
      </c>
      <c r="D16" s="58">
        <v>139824724</v>
      </c>
      <c r="E16" s="59">
        <f t="shared" si="0"/>
        <v>9677311</v>
      </c>
      <c r="F16" s="57">
        <v>137305522</v>
      </c>
      <c r="G16" s="58">
        <v>142946525</v>
      </c>
      <c r="H16" s="59">
        <f t="shared" si="1"/>
        <v>5641003</v>
      </c>
      <c r="I16" s="59">
        <v>148092600</v>
      </c>
      <c r="J16" s="27">
        <f t="shared" si="2"/>
        <v>7.4356537536401133</v>
      </c>
      <c r="K16" s="28">
        <f t="shared" si="3"/>
        <v>4.108358438781508</v>
      </c>
      <c r="L16" s="78">
        <v>37178074</v>
      </c>
      <c r="M16" s="79">
        <v>22836197</v>
      </c>
      <c r="N16" s="29">
        <f t="shared" si="4"/>
        <v>26.029618963047952</v>
      </c>
      <c r="O16" s="28">
        <f t="shared" si="5"/>
        <v>24.702024597177893</v>
      </c>
      <c r="Q16" s="30"/>
    </row>
    <row r="17" spans="1:17" ht="13" x14ac:dyDescent="0.3">
      <c r="A17" s="1" t="s">
        <v>16</v>
      </c>
      <c r="B17" s="26" t="s">
        <v>26</v>
      </c>
      <c r="C17" s="57">
        <v>350434209</v>
      </c>
      <c r="D17" s="58">
        <v>386597192</v>
      </c>
      <c r="E17" s="59">
        <f t="shared" si="0"/>
        <v>36162983</v>
      </c>
      <c r="F17" s="57">
        <v>368499187</v>
      </c>
      <c r="G17" s="58">
        <v>398093156</v>
      </c>
      <c r="H17" s="59">
        <f t="shared" si="1"/>
        <v>29593969</v>
      </c>
      <c r="I17" s="59">
        <v>415227662</v>
      </c>
      <c r="J17" s="39">
        <f t="shared" si="2"/>
        <v>10.319478541548436</v>
      </c>
      <c r="K17" s="28">
        <f t="shared" si="3"/>
        <v>8.0309455336735933</v>
      </c>
      <c r="L17" s="82">
        <v>37178074</v>
      </c>
      <c r="M17" s="79">
        <v>22836197</v>
      </c>
      <c r="N17" s="29">
        <f t="shared" si="4"/>
        <v>97.269651461772881</v>
      </c>
      <c r="O17" s="28">
        <f t="shared" si="5"/>
        <v>129.59237039337154</v>
      </c>
      <c r="Q17" s="30"/>
    </row>
    <row r="18" spans="1:17" ht="14" x14ac:dyDescent="0.3">
      <c r="A18" s="1" t="s">
        <v>16</v>
      </c>
      <c r="B18" s="31" t="s">
        <v>27</v>
      </c>
      <c r="C18" s="60">
        <v>799644565</v>
      </c>
      <c r="D18" s="61">
        <v>836822639</v>
      </c>
      <c r="E18" s="62">
        <f t="shared" si="0"/>
        <v>37178074</v>
      </c>
      <c r="F18" s="60">
        <v>840820797</v>
      </c>
      <c r="G18" s="61">
        <v>863656994</v>
      </c>
      <c r="H18" s="62">
        <f t="shared" si="1"/>
        <v>22836197</v>
      </c>
      <c r="I18" s="62">
        <v>897793402</v>
      </c>
      <c r="J18" s="40">
        <f t="shared" si="2"/>
        <v>4.6493249160018992</v>
      </c>
      <c r="K18" s="33">
        <f t="shared" si="3"/>
        <v>2.7159410282759691</v>
      </c>
      <c r="L18" s="83">
        <v>37178074</v>
      </c>
      <c r="M18" s="81">
        <v>22836197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19227273</v>
      </c>
      <c r="D19" s="67">
        <v>452707</v>
      </c>
      <c r="E19" s="68">
        <f t="shared" si="0"/>
        <v>-18774566</v>
      </c>
      <c r="F19" s="69">
        <v>28076813</v>
      </c>
      <c r="G19" s="70">
        <v>278210</v>
      </c>
      <c r="H19" s="71">
        <f t="shared" si="1"/>
        <v>-27798603</v>
      </c>
      <c r="I19" s="71">
        <v>4717734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-45094762</v>
      </c>
      <c r="M22" s="79">
        <v>-232462470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13095192</v>
      </c>
      <c r="D23" s="58">
        <v>10307371</v>
      </c>
      <c r="E23" s="59">
        <f t="shared" si="0"/>
        <v>-2787821</v>
      </c>
      <c r="F23" s="57">
        <v>13880916</v>
      </c>
      <c r="G23" s="58">
        <v>11427574</v>
      </c>
      <c r="H23" s="59">
        <f t="shared" si="1"/>
        <v>-2453342</v>
      </c>
      <c r="I23" s="59">
        <v>11930387</v>
      </c>
      <c r="J23" s="27">
        <f t="shared" si="2"/>
        <v>-21.288889845983167</v>
      </c>
      <c r="K23" s="28">
        <f t="shared" si="3"/>
        <v>-17.67420824389399</v>
      </c>
      <c r="L23" s="78">
        <v>-45094762</v>
      </c>
      <c r="M23" s="79">
        <v>-232462470</v>
      </c>
      <c r="N23" s="29">
        <f t="shared" si="4"/>
        <v>6.1821392914769122</v>
      </c>
      <c r="O23" s="28">
        <f t="shared" si="5"/>
        <v>1.055371217556107</v>
      </c>
      <c r="Q23" s="30"/>
    </row>
    <row r="24" spans="1:17" ht="13" x14ac:dyDescent="0.3">
      <c r="A24" s="4" t="s">
        <v>16</v>
      </c>
      <c r="B24" s="26" t="s">
        <v>32</v>
      </c>
      <c r="C24" s="57">
        <v>467803440</v>
      </c>
      <c r="D24" s="58">
        <v>425496499</v>
      </c>
      <c r="E24" s="59">
        <f t="shared" si="0"/>
        <v>-42306941</v>
      </c>
      <c r="F24" s="57">
        <v>553398828</v>
      </c>
      <c r="G24" s="58">
        <v>323389700</v>
      </c>
      <c r="H24" s="59">
        <f t="shared" si="1"/>
        <v>-230009128</v>
      </c>
      <c r="I24" s="59">
        <v>328031700</v>
      </c>
      <c r="J24" s="27">
        <f t="shared" si="2"/>
        <v>-9.0437430301923385</v>
      </c>
      <c r="K24" s="28">
        <f t="shared" si="3"/>
        <v>-41.562995142447242</v>
      </c>
      <c r="L24" s="78">
        <v>-45094762</v>
      </c>
      <c r="M24" s="79">
        <v>-232462470</v>
      </c>
      <c r="N24" s="29">
        <f t="shared" si="4"/>
        <v>93.817860708523085</v>
      </c>
      <c r="O24" s="28">
        <f t="shared" si="5"/>
        <v>98.944628782443885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-45094762</v>
      </c>
      <c r="M25" s="79">
        <v>-232462470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480898632</v>
      </c>
      <c r="D26" s="61">
        <v>435803870</v>
      </c>
      <c r="E26" s="62">
        <f t="shared" si="0"/>
        <v>-45094762</v>
      </c>
      <c r="F26" s="60">
        <v>567279744</v>
      </c>
      <c r="G26" s="61">
        <v>334817274</v>
      </c>
      <c r="H26" s="62">
        <f t="shared" si="1"/>
        <v>-232462470</v>
      </c>
      <c r="I26" s="62">
        <v>339962087</v>
      </c>
      <c r="J26" s="40">
        <f t="shared" si="2"/>
        <v>-9.3771865834710884</v>
      </c>
      <c r="K26" s="33">
        <f t="shared" si="3"/>
        <v>-40.97845418573592</v>
      </c>
      <c r="L26" s="83">
        <v>-45094762</v>
      </c>
      <c r="M26" s="81">
        <v>-232462470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193510776</v>
      </c>
      <c r="D28" s="58">
        <v>255477652</v>
      </c>
      <c r="E28" s="59">
        <f t="shared" si="0"/>
        <v>61966876</v>
      </c>
      <c r="F28" s="57">
        <v>239269896</v>
      </c>
      <c r="G28" s="58">
        <v>168925700</v>
      </c>
      <c r="H28" s="59">
        <f t="shared" si="1"/>
        <v>-70344196</v>
      </c>
      <c r="I28" s="59">
        <v>143246700</v>
      </c>
      <c r="J28" s="27">
        <f t="shared" si="2"/>
        <v>32.022441995685035</v>
      </c>
      <c r="K28" s="28">
        <f t="shared" si="3"/>
        <v>-29.399517940192528</v>
      </c>
      <c r="L28" s="78">
        <v>-45094762</v>
      </c>
      <c r="M28" s="79">
        <v>-232462470</v>
      </c>
      <c r="N28" s="29">
        <f t="shared" si="4"/>
        <v>-137.41479775411608</v>
      </c>
      <c r="O28" s="28">
        <f t="shared" si="5"/>
        <v>30.260452794810277</v>
      </c>
      <c r="Q28" s="30"/>
    </row>
    <row r="29" spans="1:17" ht="13" x14ac:dyDescent="0.3">
      <c r="A29" s="4" t="s">
        <v>16</v>
      </c>
      <c r="B29" s="26" t="s">
        <v>36</v>
      </c>
      <c r="C29" s="57">
        <v>14297820</v>
      </c>
      <c r="D29" s="58">
        <v>20500000</v>
      </c>
      <c r="E29" s="59">
        <f t="shared" si="0"/>
        <v>6202180</v>
      </c>
      <c r="F29" s="57">
        <v>12676620</v>
      </c>
      <c r="G29" s="58">
        <v>14967364</v>
      </c>
      <c r="H29" s="59">
        <f t="shared" si="1"/>
        <v>2290744</v>
      </c>
      <c r="I29" s="59">
        <v>15635928</v>
      </c>
      <c r="J29" s="27">
        <f t="shared" si="2"/>
        <v>43.378501058203277</v>
      </c>
      <c r="K29" s="28">
        <f t="shared" si="3"/>
        <v>18.070621348592923</v>
      </c>
      <c r="L29" s="78">
        <v>-45094762</v>
      </c>
      <c r="M29" s="79">
        <v>-232462470</v>
      </c>
      <c r="N29" s="29">
        <f t="shared" si="4"/>
        <v>-13.75365946049344</v>
      </c>
      <c r="O29" s="28">
        <f t="shared" si="5"/>
        <v>-0.98542530327583622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-45094762</v>
      </c>
      <c r="M30" s="79">
        <v>-232462470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40042440</v>
      </c>
      <c r="D31" s="58">
        <v>38820371</v>
      </c>
      <c r="E31" s="59">
        <f t="shared" si="0"/>
        <v>-1222069</v>
      </c>
      <c r="F31" s="57">
        <v>43526256</v>
      </c>
      <c r="G31" s="58">
        <v>15001410</v>
      </c>
      <c r="H31" s="59">
        <f t="shared" si="1"/>
        <v>-28524846</v>
      </c>
      <c r="I31" s="59">
        <v>15045472</v>
      </c>
      <c r="J31" s="27">
        <f t="shared" si="2"/>
        <v>-3.0519343976041418</v>
      </c>
      <c r="K31" s="28">
        <f t="shared" si="3"/>
        <v>-65.534802717697573</v>
      </c>
      <c r="L31" s="78">
        <v>-45094762</v>
      </c>
      <c r="M31" s="79">
        <v>-232462470</v>
      </c>
      <c r="N31" s="29">
        <f t="shared" si="4"/>
        <v>2.7100021062313182</v>
      </c>
      <c r="O31" s="28">
        <f t="shared" si="5"/>
        <v>12.270731701336564</v>
      </c>
      <c r="Q31" s="30"/>
    </row>
    <row r="32" spans="1:17" ht="13" x14ac:dyDescent="0.3">
      <c r="A32" s="4" t="s">
        <v>16</v>
      </c>
      <c r="B32" s="26" t="s">
        <v>39</v>
      </c>
      <c r="C32" s="57">
        <v>233047596</v>
      </c>
      <c r="D32" s="58">
        <v>121005847</v>
      </c>
      <c r="E32" s="59">
        <f t="shared" si="0"/>
        <v>-112041749</v>
      </c>
      <c r="F32" s="57">
        <v>271806972</v>
      </c>
      <c r="G32" s="58">
        <v>135922800</v>
      </c>
      <c r="H32" s="59">
        <f t="shared" si="1"/>
        <v>-135884172</v>
      </c>
      <c r="I32" s="59">
        <v>166033987</v>
      </c>
      <c r="J32" s="27">
        <f t="shared" si="2"/>
        <v>-48.076766687608313</v>
      </c>
      <c r="K32" s="28">
        <f t="shared" si="3"/>
        <v>-49.992894222006932</v>
      </c>
      <c r="L32" s="78">
        <v>-45094762</v>
      </c>
      <c r="M32" s="79">
        <v>-232462470</v>
      </c>
      <c r="N32" s="29">
        <f t="shared" si="4"/>
        <v>248.45845510837822</v>
      </c>
      <c r="O32" s="28">
        <f t="shared" si="5"/>
        <v>58.454240807128997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480898632</v>
      </c>
      <c r="D33" s="76">
        <v>435803870</v>
      </c>
      <c r="E33" s="77">
        <f t="shared" si="0"/>
        <v>-45094762</v>
      </c>
      <c r="F33" s="75">
        <v>567279744</v>
      </c>
      <c r="G33" s="76">
        <v>334817274</v>
      </c>
      <c r="H33" s="77">
        <f t="shared" si="1"/>
        <v>-232462470</v>
      </c>
      <c r="I33" s="77">
        <v>339962087</v>
      </c>
      <c r="J33" s="53">
        <f t="shared" si="2"/>
        <v>-9.3771865834710884</v>
      </c>
      <c r="K33" s="54">
        <f t="shared" si="3"/>
        <v>-40.97845418573592</v>
      </c>
      <c r="L33" s="90">
        <v>-45094762</v>
      </c>
      <c r="M33" s="91">
        <v>-232462470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226398115</v>
      </c>
      <c r="D8" s="58">
        <v>258950957</v>
      </c>
      <c r="E8" s="59">
        <f>$D8       -$C8</f>
        <v>32552842</v>
      </c>
      <c r="F8" s="57">
        <v>236812406</v>
      </c>
      <c r="G8" s="58">
        <v>270862699</v>
      </c>
      <c r="H8" s="59">
        <f>$G8       -$F8</f>
        <v>34050293</v>
      </c>
      <c r="I8" s="59">
        <v>282780656</v>
      </c>
      <c r="J8" s="27">
        <f>IF(($C8       =0),0,(($E8       /$C8       )*100))</f>
        <v>14.378583496598459</v>
      </c>
      <c r="K8" s="28">
        <f>IF(($F8       =0),0,(($H8       /$F8       )*100))</f>
        <v>14.378593408657823</v>
      </c>
      <c r="L8" s="78">
        <v>121611708</v>
      </c>
      <c r="M8" s="79">
        <v>150065268</v>
      </c>
      <c r="N8" s="29">
        <f>IF(($L8       =0),0,(($E8       /$L8       )*100))</f>
        <v>26.767851990040302</v>
      </c>
      <c r="O8" s="28">
        <f>IF(($M8       =0),0,(($H8       /$M8       )*100))</f>
        <v>22.690322320285329</v>
      </c>
      <c r="Q8" s="30"/>
    </row>
    <row r="9" spans="1:17" ht="13" x14ac:dyDescent="0.3">
      <c r="A9" s="1" t="s">
        <v>16</v>
      </c>
      <c r="B9" s="26" t="s">
        <v>19</v>
      </c>
      <c r="C9" s="57">
        <v>566765687</v>
      </c>
      <c r="D9" s="58">
        <v>608496736</v>
      </c>
      <c r="E9" s="59">
        <f>$D9       -$C9</f>
        <v>41731049</v>
      </c>
      <c r="F9" s="57">
        <v>592636280</v>
      </c>
      <c r="G9" s="58">
        <v>662661143</v>
      </c>
      <c r="H9" s="59">
        <f>$G9       -$F9</f>
        <v>70024863</v>
      </c>
      <c r="I9" s="59">
        <v>721956464</v>
      </c>
      <c r="J9" s="27">
        <f>IF(($C9       =0),0,(($E9       /$C9       )*100))</f>
        <v>7.3630161382723225</v>
      </c>
      <c r="K9" s="28">
        <f>IF(($F9       =0),0,(($H9       /$F9       )*100))</f>
        <v>11.815824539125416</v>
      </c>
      <c r="L9" s="78">
        <v>121611708</v>
      </c>
      <c r="M9" s="79">
        <v>150065268</v>
      </c>
      <c r="N9" s="29">
        <f>IF(($L9       =0),0,(($E9       /$L9       )*100))</f>
        <v>34.314992928148001</v>
      </c>
      <c r="O9" s="28">
        <f>IF(($M9       =0),0,(($H9       /$M9       )*100))</f>
        <v>46.662938022407694</v>
      </c>
      <c r="Q9" s="30"/>
    </row>
    <row r="10" spans="1:17" ht="13" x14ac:dyDescent="0.3">
      <c r="A10" s="1" t="s">
        <v>16</v>
      </c>
      <c r="B10" s="26" t="s">
        <v>20</v>
      </c>
      <c r="C10" s="57">
        <v>411977530</v>
      </c>
      <c r="D10" s="58">
        <v>459305347</v>
      </c>
      <c r="E10" s="59">
        <f t="shared" ref="E10:E33" si="0">$D10      -$C10</f>
        <v>47327817</v>
      </c>
      <c r="F10" s="57">
        <v>433378053</v>
      </c>
      <c r="G10" s="58">
        <v>479368165</v>
      </c>
      <c r="H10" s="59">
        <f t="shared" ref="H10:H33" si="1">$G10      -$F10</f>
        <v>45990112</v>
      </c>
      <c r="I10" s="59">
        <v>500777138</v>
      </c>
      <c r="J10" s="27">
        <f t="shared" ref="J10:J33" si="2">IF(($C10      =0),0,(($E10      /$C10      )*100))</f>
        <v>11.487960763296968</v>
      </c>
      <c r="K10" s="28">
        <f t="shared" ref="K10:K33" si="3">IF(($F10      =0),0,(($H10      /$F10      )*100))</f>
        <v>10.612007618207652</v>
      </c>
      <c r="L10" s="78">
        <v>121611708</v>
      </c>
      <c r="M10" s="79">
        <v>150065268</v>
      </c>
      <c r="N10" s="29">
        <f t="shared" ref="N10:N33" si="4">IF(($L10      =0),0,(($E10      /$L10      )*100))</f>
        <v>38.917155081811693</v>
      </c>
      <c r="O10" s="28">
        <f t="shared" ref="O10:O33" si="5">IF(($M10      =0),0,(($H10      /$M10      )*100))</f>
        <v>30.646739657306981</v>
      </c>
      <c r="Q10" s="30"/>
    </row>
    <row r="11" spans="1:17" ht="14" x14ac:dyDescent="0.3">
      <c r="A11" s="4" t="s">
        <v>16</v>
      </c>
      <c r="B11" s="31" t="s">
        <v>21</v>
      </c>
      <c r="C11" s="60">
        <v>1205141332</v>
      </c>
      <c r="D11" s="61">
        <v>1326753040</v>
      </c>
      <c r="E11" s="62">
        <f t="shared" si="0"/>
        <v>121611708</v>
      </c>
      <c r="F11" s="60">
        <v>1262826739</v>
      </c>
      <c r="G11" s="61">
        <v>1412892007</v>
      </c>
      <c r="H11" s="62">
        <f t="shared" si="1"/>
        <v>150065268</v>
      </c>
      <c r="I11" s="62">
        <v>1505514258</v>
      </c>
      <c r="J11" s="32">
        <f t="shared" si="2"/>
        <v>10.091074363716206</v>
      </c>
      <c r="K11" s="33">
        <f t="shared" si="3"/>
        <v>11.883282430243188</v>
      </c>
      <c r="L11" s="80">
        <v>121611708</v>
      </c>
      <c r="M11" s="81">
        <v>150065268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322051728</v>
      </c>
      <c r="D13" s="58">
        <v>332538430</v>
      </c>
      <c r="E13" s="59">
        <f t="shared" si="0"/>
        <v>10486702</v>
      </c>
      <c r="F13" s="57">
        <v>336866109</v>
      </c>
      <c r="G13" s="58">
        <v>349431367</v>
      </c>
      <c r="H13" s="59">
        <f t="shared" si="1"/>
        <v>12565258</v>
      </c>
      <c r="I13" s="59">
        <v>367182478</v>
      </c>
      <c r="J13" s="27">
        <f t="shared" si="2"/>
        <v>3.2562166534936274</v>
      </c>
      <c r="K13" s="28">
        <f t="shared" si="3"/>
        <v>3.7300451616520438</v>
      </c>
      <c r="L13" s="78">
        <v>5006363</v>
      </c>
      <c r="M13" s="79">
        <v>-196280406</v>
      </c>
      <c r="N13" s="29">
        <f t="shared" si="4"/>
        <v>209.46747169552026</v>
      </c>
      <c r="O13" s="28">
        <f t="shared" si="5"/>
        <v>-6.4016873900291396</v>
      </c>
      <c r="Q13" s="30"/>
    </row>
    <row r="14" spans="1:17" ht="13" x14ac:dyDescent="0.3">
      <c r="A14" s="1" t="s">
        <v>16</v>
      </c>
      <c r="B14" s="26" t="s">
        <v>24</v>
      </c>
      <c r="C14" s="57">
        <v>124557227</v>
      </c>
      <c r="D14" s="58">
        <v>94134866</v>
      </c>
      <c r="E14" s="59">
        <f t="shared" si="0"/>
        <v>-30422361</v>
      </c>
      <c r="F14" s="57">
        <v>130286858</v>
      </c>
      <c r="G14" s="58">
        <v>94134866</v>
      </c>
      <c r="H14" s="59">
        <f t="shared" si="1"/>
        <v>-36151992</v>
      </c>
      <c r="I14" s="59">
        <v>94134866</v>
      </c>
      <c r="J14" s="27">
        <f t="shared" si="2"/>
        <v>-24.42440453495324</v>
      </c>
      <c r="K14" s="28">
        <f t="shared" si="3"/>
        <v>-27.747995887658906</v>
      </c>
      <c r="L14" s="78">
        <v>5006363</v>
      </c>
      <c r="M14" s="79">
        <v>-196280406</v>
      </c>
      <c r="N14" s="29">
        <f t="shared" si="4"/>
        <v>-607.67389420223822</v>
      </c>
      <c r="O14" s="28">
        <f t="shared" si="5"/>
        <v>18.418543519825405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5006363</v>
      </c>
      <c r="M15" s="79">
        <v>-196280406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426964756</v>
      </c>
      <c r="D16" s="58">
        <v>460250000</v>
      </c>
      <c r="E16" s="59">
        <f t="shared" si="0"/>
        <v>33285244</v>
      </c>
      <c r="F16" s="57">
        <v>481274673</v>
      </c>
      <c r="G16" s="58">
        <v>494078375</v>
      </c>
      <c r="H16" s="59">
        <f t="shared" si="1"/>
        <v>12803702</v>
      </c>
      <c r="I16" s="59">
        <v>446646852</v>
      </c>
      <c r="J16" s="27">
        <f t="shared" si="2"/>
        <v>7.7957825633739191</v>
      </c>
      <c r="K16" s="28">
        <f t="shared" si="3"/>
        <v>2.660373112964538</v>
      </c>
      <c r="L16" s="78">
        <v>5006363</v>
      </c>
      <c r="M16" s="79">
        <v>-196280406</v>
      </c>
      <c r="N16" s="29">
        <f t="shared" si="4"/>
        <v>664.85878071566128</v>
      </c>
      <c r="O16" s="28">
        <f t="shared" si="5"/>
        <v>-6.5231686957077111</v>
      </c>
      <c r="Q16" s="30"/>
    </row>
    <row r="17" spans="1:17" ht="13" x14ac:dyDescent="0.3">
      <c r="A17" s="1" t="s">
        <v>16</v>
      </c>
      <c r="B17" s="26" t="s">
        <v>26</v>
      </c>
      <c r="C17" s="57">
        <v>503888649</v>
      </c>
      <c r="D17" s="58">
        <v>495545427</v>
      </c>
      <c r="E17" s="59">
        <f t="shared" si="0"/>
        <v>-8343222</v>
      </c>
      <c r="F17" s="57">
        <v>537489459</v>
      </c>
      <c r="G17" s="58">
        <v>351992085</v>
      </c>
      <c r="H17" s="59">
        <f t="shared" si="1"/>
        <v>-185497374</v>
      </c>
      <c r="I17" s="59">
        <v>352112757</v>
      </c>
      <c r="J17" s="39">
        <f t="shared" si="2"/>
        <v>-1.6557670065713268</v>
      </c>
      <c r="K17" s="28">
        <f t="shared" si="3"/>
        <v>-34.511816165682234</v>
      </c>
      <c r="L17" s="82">
        <v>5006363</v>
      </c>
      <c r="M17" s="79">
        <v>-196280406</v>
      </c>
      <c r="N17" s="29">
        <f t="shared" si="4"/>
        <v>-166.6523582089433</v>
      </c>
      <c r="O17" s="28">
        <f t="shared" si="5"/>
        <v>94.506312565911443</v>
      </c>
      <c r="Q17" s="30"/>
    </row>
    <row r="18" spans="1:17" ht="14" x14ac:dyDescent="0.3">
      <c r="A18" s="1" t="s">
        <v>16</v>
      </c>
      <c r="B18" s="31" t="s">
        <v>27</v>
      </c>
      <c r="C18" s="60">
        <v>1377462360</v>
      </c>
      <c r="D18" s="61">
        <v>1382468723</v>
      </c>
      <c r="E18" s="62">
        <f t="shared" si="0"/>
        <v>5006363</v>
      </c>
      <c r="F18" s="60">
        <v>1485917099</v>
      </c>
      <c r="G18" s="61">
        <v>1289636693</v>
      </c>
      <c r="H18" s="62">
        <f t="shared" si="1"/>
        <v>-196280406</v>
      </c>
      <c r="I18" s="62">
        <v>1260076953</v>
      </c>
      <c r="J18" s="40">
        <f t="shared" si="2"/>
        <v>0.36344826148280379</v>
      </c>
      <c r="K18" s="33">
        <f t="shared" si="3"/>
        <v>-13.209377974861033</v>
      </c>
      <c r="L18" s="83">
        <v>5006363</v>
      </c>
      <c r="M18" s="81">
        <v>-196280406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-172321028</v>
      </c>
      <c r="D19" s="67">
        <v>-55715683</v>
      </c>
      <c r="E19" s="68">
        <f t="shared" si="0"/>
        <v>116605345</v>
      </c>
      <c r="F19" s="69">
        <v>-223090360</v>
      </c>
      <c r="G19" s="70">
        <v>123255314</v>
      </c>
      <c r="H19" s="71">
        <f t="shared" si="1"/>
        <v>346345674</v>
      </c>
      <c r="I19" s="71">
        <v>245437305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-87732518</v>
      </c>
      <c r="M22" s="79">
        <v>-18379622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16435467</v>
      </c>
      <c r="D23" s="58">
        <v>0</v>
      </c>
      <c r="E23" s="59">
        <f t="shared" si="0"/>
        <v>-16435467</v>
      </c>
      <c r="F23" s="57">
        <v>17177621</v>
      </c>
      <c r="G23" s="58">
        <v>1</v>
      </c>
      <c r="H23" s="59">
        <f t="shared" si="1"/>
        <v>-17177620</v>
      </c>
      <c r="I23" s="59">
        <v>1</v>
      </c>
      <c r="J23" s="27">
        <f t="shared" si="2"/>
        <v>-100</v>
      </c>
      <c r="K23" s="28">
        <f t="shared" si="3"/>
        <v>-99.999994178472093</v>
      </c>
      <c r="L23" s="78">
        <v>-87732518</v>
      </c>
      <c r="M23" s="79">
        <v>-18379622</v>
      </c>
      <c r="N23" s="29">
        <f t="shared" si="4"/>
        <v>18.733609127689689</v>
      </c>
      <c r="O23" s="28">
        <f t="shared" si="5"/>
        <v>93.460137537104941</v>
      </c>
      <c r="Q23" s="30"/>
    </row>
    <row r="24" spans="1:17" ht="13" x14ac:dyDescent="0.3">
      <c r="A24" s="4" t="s">
        <v>16</v>
      </c>
      <c r="B24" s="26" t="s">
        <v>32</v>
      </c>
      <c r="C24" s="57">
        <v>233390000</v>
      </c>
      <c r="D24" s="58">
        <v>162092949</v>
      </c>
      <c r="E24" s="59">
        <f t="shared" si="0"/>
        <v>-71297051</v>
      </c>
      <c r="F24" s="57">
        <v>257111000</v>
      </c>
      <c r="G24" s="58">
        <v>255908998</v>
      </c>
      <c r="H24" s="59">
        <f t="shared" si="1"/>
        <v>-1202002</v>
      </c>
      <c r="I24" s="59">
        <v>277681847</v>
      </c>
      <c r="J24" s="27">
        <f t="shared" si="2"/>
        <v>-30.548460088264278</v>
      </c>
      <c r="K24" s="28">
        <f t="shared" si="3"/>
        <v>-0.46750314066687149</v>
      </c>
      <c r="L24" s="78">
        <v>-87732518</v>
      </c>
      <c r="M24" s="79">
        <v>-18379622</v>
      </c>
      <c r="N24" s="29">
        <f t="shared" si="4"/>
        <v>81.266390872310311</v>
      </c>
      <c r="O24" s="28">
        <f t="shared" si="5"/>
        <v>6.5398624628950479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-87732518</v>
      </c>
      <c r="M25" s="79">
        <v>-18379622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249825467</v>
      </c>
      <c r="D26" s="61">
        <v>162092949</v>
      </c>
      <c r="E26" s="62">
        <f t="shared" si="0"/>
        <v>-87732518</v>
      </c>
      <c r="F26" s="60">
        <v>274288621</v>
      </c>
      <c r="G26" s="61">
        <v>255908999</v>
      </c>
      <c r="H26" s="62">
        <f t="shared" si="1"/>
        <v>-18379622</v>
      </c>
      <c r="I26" s="62">
        <v>277681848</v>
      </c>
      <c r="J26" s="40">
        <f t="shared" si="2"/>
        <v>-35.117523867172437</v>
      </c>
      <c r="K26" s="33">
        <f t="shared" si="3"/>
        <v>-6.7008328427886195</v>
      </c>
      <c r="L26" s="83">
        <v>-87732518</v>
      </c>
      <c r="M26" s="81">
        <v>-18379622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45013267</v>
      </c>
      <c r="D28" s="58">
        <v>16976034</v>
      </c>
      <c r="E28" s="59">
        <f t="shared" si="0"/>
        <v>-28037233</v>
      </c>
      <c r="F28" s="57">
        <v>49850000</v>
      </c>
      <c r="G28" s="58">
        <v>45748305</v>
      </c>
      <c r="H28" s="59">
        <f t="shared" si="1"/>
        <v>-4101695</v>
      </c>
      <c r="I28" s="59">
        <v>24160416</v>
      </c>
      <c r="J28" s="27">
        <f t="shared" si="2"/>
        <v>-62.28659874876444</v>
      </c>
      <c r="K28" s="28">
        <f t="shared" si="3"/>
        <v>-8.2280742226680044</v>
      </c>
      <c r="L28" s="78">
        <v>-87732518</v>
      </c>
      <c r="M28" s="79">
        <v>-18379622</v>
      </c>
      <c r="N28" s="29">
        <f t="shared" si="4"/>
        <v>31.957629439063862</v>
      </c>
      <c r="O28" s="28">
        <f t="shared" si="5"/>
        <v>22.316536216033171</v>
      </c>
      <c r="Q28" s="30"/>
    </row>
    <row r="29" spans="1:17" ht="13" x14ac:dyDescent="0.3">
      <c r="A29" s="4" t="s">
        <v>16</v>
      </c>
      <c r="B29" s="26" t="s">
        <v>36</v>
      </c>
      <c r="C29" s="57">
        <v>11205000</v>
      </c>
      <c r="D29" s="58">
        <v>6691000</v>
      </c>
      <c r="E29" s="59">
        <f t="shared" si="0"/>
        <v>-4514000</v>
      </c>
      <c r="F29" s="57">
        <v>10509000</v>
      </c>
      <c r="G29" s="58">
        <v>10509000</v>
      </c>
      <c r="H29" s="59">
        <f t="shared" si="1"/>
        <v>0</v>
      </c>
      <c r="I29" s="59">
        <v>6803000</v>
      </c>
      <c r="J29" s="27">
        <f t="shared" si="2"/>
        <v>-40.285586791610889</v>
      </c>
      <c r="K29" s="28">
        <f t="shared" si="3"/>
        <v>0</v>
      </c>
      <c r="L29" s="78">
        <v>-87732518</v>
      </c>
      <c r="M29" s="79">
        <v>-18379622</v>
      </c>
      <c r="N29" s="29">
        <f t="shared" si="4"/>
        <v>5.1451845939267358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-87732518</v>
      </c>
      <c r="M30" s="79">
        <v>-18379622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71047000</v>
      </c>
      <c r="D31" s="58">
        <v>72269895</v>
      </c>
      <c r="E31" s="59">
        <f t="shared" si="0"/>
        <v>1222895</v>
      </c>
      <c r="F31" s="57">
        <v>77693160</v>
      </c>
      <c r="G31" s="58">
        <v>130000000</v>
      </c>
      <c r="H31" s="59">
        <f t="shared" si="1"/>
        <v>52306840</v>
      </c>
      <c r="I31" s="59">
        <v>151953594</v>
      </c>
      <c r="J31" s="27">
        <f t="shared" si="2"/>
        <v>1.7212479063155377</v>
      </c>
      <c r="K31" s="28">
        <f t="shared" si="3"/>
        <v>67.32489706944601</v>
      </c>
      <c r="L31" s="78">
        <v>-87732518</v>
      </c>
      <c r="M31" s="79">
        <v>-18379622</v>
      </c>
      <c r="N31" s="29">
        <f t="shared" si="4"/>
        <v>-1.3938902334935834</v>
      </c>
      <c r="O31" s="28">
        <f t="shared" si="5"/>
        <v>-284.59148942236135</v>
      </c>
      <c r="Q31" s="30"/>
    </row>
    <row r="32" spans="1:17" ht="13" x14ac:dyDescent="0.3">
      <c r="A32" s="4" t="s">
        <v>16</v>
      </c>
      <c r="B32" s="26" t="s">
        <v>39</v>
      </c>
      <c r="C32" s="57">
        <v>122560200</v>
      </c>
      <c r="D32" s="58">
        <v>66156020</v>
      </c>
      <c r="E32" s="59">
        <f t="shared" si="0"/>
        <v>-56404180</v>
      </c>
      <c r="F32" s="57">
        <v>136236461</v>
      </c>
      <c r="G32" s="58">
        <v>69651694</v>
      </c>
      <c r="H32" s="59">
        <f t="shared" si="1"/>
        <v>-66584767</v>
      </c>
      <c r="I32" s="59">
        <v>94764838</v>
      </c>
      <c r="J32" s="27">
        <f t="shared" si="2"/>
        <v>-46.02161223627246</v>
      </c>
      <c r="K32" s="28">
        <f t="shared" si="3"/>
        <v>-48.87441035333412</v>
      </c>
      <c r="L32" s="78">
        <v>-87732518</v>
      </c>
      <c r="M32" s="79">
        <v>-18379622</v>
      </c>
      <c r="N32" s="29">
        <f t="shared" si="4"/>
        <v>64.291076200502985</v>
      </c>
      <c r="O32" s="28">
        <f t="shared" si="5"/>
        <v>362.27495320632818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249825467</v>
      </c>
      <c r="D33" s="76">
        <v>162092949</v>
      </c>
      <c r="E33" s="77">
        <f t="shared" si="0"/>
        <v>-87732518</v>
      </c>
      <c r="F33" s="75">
        <v>274288621</v>
      </c>
      <c r="G33" s="76">
        <v>255908999</v>
      </c>
      <c r="H33" s="77">
        <f t="shared" si="1"/>
        <v>-18379622</v>
      </c>
      <c r="I33" s="77">
        <v>277681848</v>
      </c>
      <c r="J33" s="53">
        <f t="shared" si="2"/>
        <v>-35.117523867172437</v>
      </c>
      <c r="K33" s="54">
        <f t="shared" si="3"/>
        <v>-6.7008328427886195</v>
      </c>
      <c r="L33" s="90">
        <v>-87732518</v>
      </c>
      <c r="M33" s="91">
        <v>-18379622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102260218</v>
      </c>
      <c r="D8" s="58">
        <v>102742580</v>
      </c>
      <c r="E8" s="59">
        <f>$D8       -$C8</f>
        <v>482362</v>
      </c>
      <c r="F8" s="57">
        <v>108395830</v>
      </c>
      <c r="G8" s="58">
        <v>109420845</v>
      </c>
      <c r="H8" s="59">
        <f>$G8       -$F8</f>
        <v>1025015</v>
      </c>
      <c r="I8" s="59">
        <v>114454204</v>
      </c>
      <c r="J8" s="27">
        <f>IF(($C8       =0),0,(($E8       /$C8       )*100))</f>
        <v>0.47170053950012114</v>
      </c>
      <c r="K8" s="28">
        <f>IF(($F8       =0),0,(($H8       /$F8       )*100))</f>
        <v>0.94562217015174843</v>
      </c>
      <c r="L8" s="78">
        <v>25003921</v>
      </c>
      <c r="M8" s="79">
        <v>31329330</v>
      </c>
      <c r="N8" s="29">
        <f>IF(($L8       =0),0,(($E8       /$L8       )*100))</f>
        <v>1.9291454328303148</v>
      </c>
      <c r="O8" s="28">
        <f>IF(($M8       =0),0,(($H8       /$M8       )*100))</f>
        <v>3.2717424853962722</v>
      </c>
      <c r="Q8" s="30"/>
    </row>
    <row r="9" spans="1:17" ht="13" x14ac:dyDescent="0.3">
      <c r="A9" s="1" t="s">
        <v>16</v>
      </c>
      <c r="B9" s="26" t="s">
        <v>19</v>
      </c>
      <c r="C9" s="57">
        <v>372168523</v>
      </c>
      <c r="D9" s="58">
        <v>328452793</v>
      </c>
      <c r="E9" s="59">
        <f>$D9       -$C9</f>
        <v>-43715730</v>
      </c>
      <c r="F9" s="57">
        <v>422200873</v>
      </c>
      <c r="G9" s="58">
        <v>372223998</v>
      </c>
      <c r="H9" s="59">
        <f>$G9       -$F9</f>
        <v>-49976875</v>
      </c>
      <c r="I9" s="59">
        <v>420895047</v>
      </c>
      <c r="J9" s="27">
        <f>IF(($C9       =0),0,(($E9       /$C9       )*100))</f>
        <v>-11.746219064313507</v>
      </c>
      <c r="K9" s="28">
        <f>IF(($F9       =0),0,(($H9       /$F9       )*100))</f>
        <v>-11.837226826387921</v>
      </c>
      <c r="L9" s="78">
        <v>25003921</v>
      </c>
      <c r="M9" s="79">
        <v>31329330</v>
      </c>
      <c r="N9" s="29">
        <f>IF(($L9       =0),0,(($E9       /$L9       )*100))</f>
        <v>-174.83549880036816</v>
      </c>
      <c r="O9" s="28">
        <f>IF(($M9       =0),0,(($H9       /$M9       )*100))</f>
        <v>-159.52104625282445</v>
      </c>
      <c r="Q9" s="30"/>
    </row>
    <row r="10" spans="1:17" ht="13" x14ac:dyDescent="0.3">
      <c r="A10" s="1" t="s">
        <v>16</v>
      </c>
      <c r="B10" s="26" t="s">
        <v>20</v>
      </c>
      <c r="C10" s="57">
        <v>478121991</v>
      </c>
      <c r="D10" s="58">
        <v>546359280</v>
      </c>
      <c r="E10" s="59">
        <f t="shared" ref="E10:E33" si="0">$D10      -$C10</f>
        <v>68237289</v>
      </c>
      <c r="F10" s="57">
        <v>491942558</v>
      </c>
      <c r="G10" s="58">
        <v>572223748</v>
      </c>
      <c r="H10" s="59">
        <f t="shared" ref="H10:H33" si="1">$G10      -$F10</f>
        <v>80281190</v>
      </c>
      <c r="I10" s="59">
        <v>600985606</v>
      </c>
      <c r="J10" s="27">
        <f t="shared" ref="J10:J33" si="2">IF(($C10      =0),0,(($E10      /$C10      )*100))</f>
        <v>14.271941112200379</v>
      </c>
      <c r="K10" s="28">
        <f t="shared" ref="K10:K33" si="3">IF(($F10      =0),0,(($H10      /$F10      )*100))</f>
        <v>16.319220342794573</v>
      </c>
      <c r="L10" s="78">
        <v>25003921</v>
      </c>
      <c r="M10" s="79">
        <v>31329330</v>
      </c>
      <c r="N10" s="29">
        <f t="shared" ref="N10:N33" si="4">IF(($L10      =0),0,(($E10      /$L10      )*100))</f>
        <v>272.90635336753786</v>
      </c>
      <c r="O10" s="28">
        <f t="shared" ref="O10:O33" si="5">IF(($M10      =0),0,(($H10      /$M10      )*100))</f>
        <v>256.24930376742816</v>
      </c>
      <c r="Q10" s="30"/>
    </row>
    <row r="11" spans="1:17" ht="14" x14ac:dyDescent="0.3">
      <c r="A11" s="4" t="s">
        <v>16</v>
      </c>
      <c r="B11" s="31" t="s">
        <v>21</v>
      </c>
      <c r="C11" s="60">
        <v>952550732</v>
      </c>
      <c r="D11" s="61">
        <v>977554653</v>
      </c>
      <c r="E11" s="62">
        <f t="shared" si="0"/>
        <v>25003921</v>
      </c>
      <c r="F11" s="60">
        <v>1022539261</v>
      </c>
      <c r="G11" s="61">
        <v>1053868591</v>
      </c>
      <c r="H11" s="62">
        <f t="shared" si="1"/>
        <v>31329330</v>
      </c>
      <c r="I11" s="62">
        <v>1136334857</v>
      </c>
      <c r="J11" s="32">
        <f t="shared" si="2"/>
        <v>2.6249437599508352</v>
      </c>
      <c r="K11" s="33">
        <f t="shared" si="3"/>
        <v>3.0638755102040038</v>
      </c>
      <c r="L11" s="80">
        <v>25003921</v>
      </c>
      <c r="M11" s="81">
        <v>31329330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280358140</v>
      </c>
      <c r="D13" s="58">
        <v>282240847</v>
      </c>
      <c r="E13" s="59">
        <f t="shared" si="0"/>
        <v>1882707</v>
      </c>
      <c r="F13" s="57">
        <v>289640498</v>
      </c>
      <c r="G13" s="58">
        <v>294903488</v>
      </c>
      <c r="H13" s="59">
        <f t="shared" si="1"/>
        <v>5262990</v>
      </c>
      <c r="I13" s="59">
        <v>304514070</v>
      </c>
      <c r="J13" s="27">
        <f t="shared" si="2"/>
        <v>0.67153641410233356</v>
      </c>
      <c r="K13" s="28">
        <f t="shared" si="3"/>
        <v>1.8170766989911749</v>
      </c>
      <c r="L13" s="78">
        <v>-14112506</v>
      </c>
      <c r="M13" s="79">
        <v>-40776933</v>
      </c>
      <c r="N13" s="29">
        <f t="shared" si="4"/>
        <v>-13.340699376850576</v>
      </c>
      <c r="O13" s="28">
        <f t="shared" si="5"/>
        <v>-12.906782371298009</v>
      </c>
      <c r="Q13" s="30"/>
    </row>
    <row r="14" spans="1:17" ht="13" x14ac:dyDescent="0.3">
      <c r="A14" s="1" t="s">
        <v>16</v>
      </c>
      <c r="B14" s="26" t="s">
        <v>24</v>
      </c>
      <c r="C14" s="57">
        <v>132845457</v>
      </c>
      <c r="D14" s="58">
        <v>117654127</v>
      </c>
      <c r="E14" s="59">
        <f t="shared" si="0"/>
        <v>-15191330</v>
      </c>
      <c r="F14" s="57">
        <v>138956356</v>
      </c>
      <c r="G14" s="58">
        <v>122948562</v>
      </c>
      <c r="H14" s="59">
        <f t="shared" si="1"/>
        <v>-16007794</v>
      </c>
      <c r="I14" s="59">
        <v>126022275</v>
      </c>
      <c r="J14" s="27">
        <f t="shared" si="2"/>
        <v>-11.435340238996657</v>
      </c>
      <c r="K14" s="28">
        <f t="shared" si="3"/>
        <v>-11.520015680319078</v>
      </c>
      <c r="L14" s="78">
        <v>-14112506</v>
      </c>
      <c r="M14" s="79">
        <v>-40776933</v>
      </c>
      <c r="N14" s="29">
        <f t="shared" si="4"/>
        <v>107.64445379155198</v>
      </c>
      <c r="O14" s="28">
        <f t="shared" si="5"/>
        <v>39.256983844272938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-14112506</v>
      </c>
      <c r="M15" s="79">
        <v>-40776933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220015621</v>
      </c>
      <c r="D16" s="58">
        <v>214386872</v>
      </c>
      <c r="E16" s="59">
        <f t="shared" si="0"/>
        <v>-5628749</v>
      </c>
      <c r="F16" s="57">
        <v>254558074</v>
      </c>
      <c r="G16" s="58">
        <v>224248668</v>
      </c>
      <c r="H16" s="59">
        <f t="shared" si="1"/>
        <v>-30309406</v>
      </c>
      <c r="I16" s="59">
        <v>229635138</v>
      </c>
      <c r="J16" s="27">
        <f t="shared" si="2"/>
        <v>-2.5583406189145088</v>
      </c>
      <c r="K16" s="28">
        <f t="shared" si="3"/>
        <v>-11.906676352367436</v>
      </c>
      <c r="L16" s="78">
        <v>-14112506</v>
      </c>
      <c r="M16" s="79">
        <v>-40776933</v>
      </c>
      <c r="N16" s="29">
        <f t="shared" si="4"/>
        <v>39.884829809815493</v>
      </c>
      <c r="O16" s="28">
        <f t="shared" si="5"/>
        <v>74.329783458701996</v>
      </c>
      <c r="Q16" s="30"/>
    </row>
    <row r="17" spans="1:17" ht="13" x14ac:dyDescent="0.3">
      <c r="A17" s="1" t="s">
        <v>16</v>
      </c>
      <c r="B17" s="26" t="s">
        <v>26</v>
      </c>
      <c r="C17" s="57">
        <v>307592238</v>
      </c>
      <c r="D17" s="58">
        <v>312417104</v>
      </c>
      <c r="E17" s="59">
        <f t="shared" si="0"/>
        <v>4824866</v>
      </c>
      <c r="F17" s="57">
        <v>326225204</v>
      </c>
      <c r="G17" s="58">
        <v>326502481</v>
      </c>
      <c r="H17" s="59">
        <f t="shared" si="1"/>
        <v>277277</v>
      </c>
      <c r="I17" s="59">
        <v>336709213</v>
      </c>
      <c r="J17" s="39">
        <f t="shared" si="2"/>
        <v>1.5685915975552023</v>
      </c>
      <c r="K17" s="28">
        <f t="shared" si="3"/>
        <v>8.4995578698450286E-2</v>
      </c>
      <c r="L17" s="82">
        <v>-14112506</v>
      </c>
      <c r="M17" s="79">
        <v>-40776933</v>
      </c>
      <c r="N17" s="29">
        <f t="shared" si="4"/>
        <v>-34.188584224516894</v>
      </c>
      <c r="O17" s="28">
        <f t="shared" si="5"/>
        <v>-0.67998493167693608</v>
      </c>
      <c r="Q17" s="30"/>
    </row>
    <row r="18" spans="1:17" ht="14" x14ac:dyDescent="0.3">
      <c r="A18" s="1" t="s">
        <v>16</v>
      </c>
      <c r="B18" s="31" t="s">
        <v>27</v>
      </c>
      <c r="C18" s="60">
        <v>940811456</v>
      </c>
      <c r="D18" s="61">
        <v>926698950</v>
      </c>
      <c r="E18" s="62">
        <f t="shared" si="0"/>
        <v>-14112506</v>
      </c>
      <c r="F18" s="60">
        <v>1009380132</v>
      </c>
      <c r="G18" s="61">
        <v>968603199</v>
      </c>
      <c r="H18" s="62">
        <f t="shared" si="1"/>
        <v>-40776933</v>
      </c>
      <c r="I18" s="62">
        <v>996880696</v>
      </c>
      <c r="J18" s="40">
        <f t="shared" si="2"/>
        <v>-1.5000355182749816</v>
      </c>
      <c r="K18" s="33">
        <f t="shared" si="3"/>
        <v>-4.0397994479249366</v>
      </c>
      <c r="L18" s="83">
        <v>-14112506</v>
      </c>
      <c r="M18" s="81">
        <v>-40776933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11739276</v>
      </c>
      <c r="D19" s="67">
        <v>50855703</v>
      </c>
      <c r="E19" s="68">
        <f t="shared" si="0"/>
        <v>39116427</v>
      </c>
      <c r="F19" s="69">
        <v>13159129</v>
      </c>
      <c r="G19" s="70">
        <v>85265392</v>
      </c>
      <c r="H19" s="71">
        <f t="shared" si="1"/>
        <v>72106263</v>
      </c>
      <c r="I19" s="71">
        <v>139454161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41702041</v>
      </c>
      <c r="M22" s="79">
        <v>7648145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1668792</v>
      </c>
      <c r="D23" s="58">
        <v>5818614</v>
      </c>
      <c r="E23" s="59">
        <f t="shared" si="0"/>
        <v>4149822</v>
      </c>
      <c r="F23" s="57">
        <v>1712096</v>
      </c>
      <c r="G23" s="58">
        <v>1149500</v>
      </c>
      <c r="H23" s="59">
        <f t="shared" si="1"/>
        <v>-562596</v>
      </c>
      <c r="I23" s="59">
        <v>1178231</v>
      </c>
      <c r="J23" s="27">
        <f t="shared" si="2"/>
        <v>248.67221319373533</v>
      </c>
      <c r="K23" s="28">
        <f t="shared" si="3"/>
        <v>-32.860073266919606</v>
      </c>
      <c r="L23" s="78">
        <v>41702041</v>
      </c>
      <c r="M23" s="79">
        <v>7648145</v>
      </c>
      <c r="N23" s="29">
        <f t="shared" si="4"/>
        <v>9.9511244545560729</v>
      </c>
      <c r="O23" s="28">
        <f t="shared" si="5"/>
        <v>-7.3559797833330833</v>
      </c>
      <c r="Q23" s="30"/>
    </row>
    <row r="24" spans="1:17" ht="13" x14ac:dyDescent="0.3">
      <c r="A24" s="4" t="s">
        <v>16</v>
      </c>
      <c r="B24" s="26" t="s">
        <v>32</v>
      </c>
      <c r="C24" s="57">
        <v>84101434</v>
      </c>
      <c r="D24" s="58">
        <v>121653653</v>
      </c>
      <c r="E24" s="59">
        <f t="shared" si="0"/>
        <v>37552219</v>
      </c>
      <c r="F24" s="57">
        <v>91391997</v>
      </c>
      <c r="G24" s="58">
        <v>99602738</v>
      </c>
      <c r="H24" s="59">
        <f t="shared" si="1"/>
        <v>8210741</v>
      </c>
      <c r="I24" s="59">
        <v>103839437</v>
      </c>
      <c r="J24" s="27">
        <f t="shared" si="2"/>
        <v>44.651104284381162</v>
      </c>
      <c r="K24" s="28">
        <f t="shared" si="3"/>
        <v>8.984091900300637</v>
      </c>
      <c r="L24" s="78">
        <v>41702041</v>
      </c>
      <c r="M24" s="79">
        <v>7648145</v>
      </c>
      <c r="N24" s="29">
        <f t="shared" si="4"/>
        <v>90.048875545443934</v>
      </c>
      <c r="O24" s="28">
        <f t="shared" si="5"/>
        <v>107.35597978333308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41702041</v>
      </c>
      <c r="M25" s="79">
        <v>7648145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85770226</v>
      </c>
      <c r="D26" s="61">
        <v>127472267</v>
      </c>
      <c r="E26" s="62">
        <f t="shared" si="0"/>
        <v>41702041</v>
      </c>
      <c r="F26" s="60">
        <v>93104093</v>
      </c>
      <c r="G26" s="61">
        <v>100752238</v>
      </c>
      <c r="H26" s="62">
        <f t="shared" si="1"/>
        <v>7648145</v>
      </c>
      <c r="I26" s="62">
        <v>105017668</v>
      </c>
      <c r="J26" s="40">
        <f t="shared" si="2"/>
        <v>48.620649548014484</v>
      </c>
      <c r="K26" s="33">
        <f t="shared" si="3"/>
        <v>8.2146173745551661</v>
      </c>
      <c r="L26" s="83">
        <v>41702041</v>
      </c>
      <c r="M26" s="81">
        <v>7648145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13043478</v>
      </c>
      <c r="D28" s="58">
        <v>55837340</v>
      </c>
      <c r="E28" s="59">
        <f t="shared" si="0"/>
        <v>42793862</v>
      </c>
      <c r="F28" s="57">
        <v>28983677</v>
      </c>
      <c r="G28" s="58">
        <v>33913044</v>
      </c>
      <c r="H28" s="59">
        <f t="shared" si="1"/>
        <v>4929367</v>
      </c>
      <c r="I28" s="59">
        <v>22491282</v>
      </c>
      <c r="J28" s="27">
        <f t="shared" si="2"/>
        <v>328.08628189505896</v>
      </c>
      <c r="K28" s="28">
        <f t="shared" si="3"/>
        <v>17.007390056134007</v>
      </c>
      <c r="L28" s="78">
        <v>41702041</v>
      </c>
      <c r="M28" s="79">
        <v>7648145</v>
      </c>
      <c r="N28" s="29">
        <f t="shared" si="4"/>
        <v>102.61814763454863</v>
      </c>
      <c r="O28" s="28">
        <f t="shared" si="5"/>
        <v>64.451798442628899</v>
      </c>
      <c r="Q28" s="30"/>
    </row>
    <row r="29" spans="1:17" ht="13" x14ac:dyDescent="0.3">
      <c r="A29" s="4" t="s">
        <v>16</v>
      </c>
      <c r="B29" s="26" t="s">
        <v>36</v>
      </c>
      <c r="C29" s="57">
        <v>5996522</v>
      </c>
      <c r="D29" s="58">
        <v>8695652</v>
      </c>
      <c r="E29" s="59">
        <f t="shared" si="0"/>
        <v>2699130</v>
      </c>
      <c r="F29" s="57">
        <v>6086953</v>
      </c>
      <c r="G29" s="58">
        <v>6086956</v>
      </c>
      <c r="H29" s="59">
        <f t="shared" si="1"/>
        <v>3</v>
      </c>
      <c r="I29" s="59">
        <v>6361740</v>
      </c>
      <c r="J29" s="27">
        <f t="shared" si="2"/>
        <v>45.011591719333303</v>
      </c>
      <c r="K29" s="28">
        <f t="shared" si="3"/>
        <v>4.9285742801036906E-5</v>
      </c>
      <c r="L29" s="78">
        <v>41702041</v>
      </c>
      <c r="M29" s="79">
        <v>7648145</v>
      </c>
      <c r="N29" s="29">
        <f t="shared" si="4"/>
        <v>6.4724170215074119</v>
      </c>
      <c r="O29" s="28">
        <f t="shared" si="5"/>
        <v>3.9225197744028127E-5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41702041</v>
      </c>
      <c r="M30" s="79">
        <v>7648145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28879291</v>
      </c>
      <c r="D31" s="58">
        <v>29189991</v>
      </c>
      <c r="E31" s="59">
        <f t="shared" si="0"/>
        <v>310700</v>
      </c>
      <c r="F31" s="57">
        <v>50303364</v>
      </c>
      <c r="G31" s="58">
        <v>19091892</v>
      </c>
      <c r="H31" s="59">
        <f t="shared" si="1"/>
        <v>-31211472</v>
      </c>
      <c r="I31" s="59">
        <v>42439770</v>
      </c>
      <c r="J31" s="27">
        <f t="shared" si="2"/>
        <v>1.0758574370818175</v>
      </c>
      <c r="K31" s="28">
        <f t="shared" si="3"/>
        <v>-62.046490568702325</v>
      </c>
      <c r="L31" s="78">
        <v>41702041</v>
      </c>
      <c r="M31" s="79">
        <v>7648145</v>
      </c>
      <c r="N31" s="29">
        <f t="shared" si="4"/>
        <v>0.74504746662159782</v>
      </c>
      <c r="O31" s="28">
        <f t="shared" si="5"/>
        <v>-408.09205369406573</v>
      </c>
      <c r="Q31" s="30"/>
    </row>
    <row r="32" spans="1:17" ht="13" x14ac:dyDescent="0.3">
      <c r="A32" s="4" t="s">
        <v>16</v>
      </c>
      <c r="B32" s="26" t="s">
        <v>39</v>
      </c>
      <c r="C32" s="57">
        <v>37850935</v>
      </c>
      <c r="D32" s="58">
        <v>33749284</v>
      </c>
      <c r="E32" s="59">
        <f t="shared" si="0"/>
        <v>-4101651</v>
      </c>
      <c r="F32" s="57">
        <v>7730099</v>
      </c>
      <c r="G32" s="58">
        <v>41660346</v>
      </c>
      <c r="H32" s="59">
        <f t="shared" si="1"/>
        <v>33930247</v>
      </c>
      <c r="I32" s="59">
        <v>33724876</v>
      </c>
      <c r="J32" s="27">
        <f t="shared" si="2"/>
        <v>-10.83632676445113</v>
      </c>
      <c r="K32" s="28">
        <f t="shared" si="3"/>
        <v>438.93677170240642</v>
      </c>
      <c r="L32" s="78">
        <v>41702041</v>
      </c>
      <c r="M32" s="79">
        <v>7648145</v>
      </c>
      <c r="N32" s="29">
        <f t="shared" si="4"/>
        <v>-9.8356121226776416</v>
      </c>
      <c r="O32" s="28">
        <f t="shared" si="5"/>
        <v>443.64021602623905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85770226</v>
      </c>
      <c r="D33" s="76">
        <v>127472267</v>
      </c>
      <c r="E33" s="77">
        <f t="shared" si="0"/>
        <v>41702041</v>
      </c>
      <c r="F33" s="75">
        <v>93104093</v>
      </c>
      <c r="G33" s="76">
        <v>100752238</v>
      </c>
      <c r="H33" s="77">
        <f t="shared" si="1"/>
        <v>7648145</v>
      </c>
      <c r="I33" s="77">
        <v>105017668</v>
      </c>
      <c r="J33" s="53">
        <f t="shared" si="2"/>
        <v>48.620649548014484</v>
      </c>
      <c r="K33" s="54">
        <f t="shared" si="3"/>
        <v>8.2146173745551661</v>
      </c>
      <c r="L33" s="90">
        <v>41702041</v>
      </c>
      <c r="M33" s="91">
        <v>7648145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75674300</v>
      </c>
      <c r="D8" s="58">
        <v>94481553</v>
      </c>
      <c r="E8" s="59">
        <f>$D8       -$C8</f>
        <v>18807253</v>
      </c>
      <c r="F8" s="57">
        <v>79155316</v>
      </c>
      <c r="G8" s="58">
        <v>98827705</v>
      </c>
      <c r="H8" s="59">
        <f>$G8       -$F8</f>
        <v>19672389</v>
      </c>
      <c r="I8" s="59">
        <v>103176124</v>
      </c>
      <c r="J8" s="27">
        <f>IF(($C8       =0),0,(($E8       /$C8       )*100))</f>
        <v>24.852893254380945</v>
      </c>
      <c r="K8" s="28">
        <f>IF(($F8       =0),0,(($H8       /$F8       )*100))</f>
        <v>24.852896803545072</v>
      </c>
      <c r="L8" s="78">
        <v>-39026716</v>
      </c>
      <c r="M8" s="79">
        <v>-39816070</v>
      </c>
      <c r="N8" s="29">
        <f>IF(($L8       =0),0,(($E8       /$L8       )*100))</f>
        <v>-48.190713766436303</v>
      </c>
      <c r="O8" s="28">
        <f>IF(($M8       =0),0,(($H8       /$M8       )*100))</f>
        <v>-49.40816358821953</v>
      </c>
      <c r="Q8" s="30"/>
    </row>
    <row r="9" spans="1:17" ht="13" x14ac:dyDescent="0.3">
      <c r="A9" s="1" t="s">
        <v>16</v>
      </c>
      <c r="B9" s="26" t="s">
        <v>19</v>
      </c>
      <c r="C9" s="57">
        <v>234838533</v>
      </c>
      <c r="D9" s="58">
        <v>211909442</v>
      </c>
      <c r="E9" s="59">
        <f>$D9       -$C9</f>
        <v>-22929091</v>
      </c>
      <c r="F9" s="57">
        <v>253001292</v>
      </c>
      <c r="G9" s="58">
        <v>230269035</v>
      </c>
      <c r="H9" s="59">
        <f>$G9       -$F9</f>
        <v>-22732257</v>
      </c>
      <c r="I9" s="59">
        <v>250345966</v>
      </c>
      <c r="J9" s="27">
        <f>IF(($C9       =0),0,(($E9       /$C9       )*100))</f>
        <v>-9.7637686230990042</v>
      </c>
      <c r="K9" s="28">
        <f>IF(($F9       =0),0,(($H9       /$F9       )*100))</f>
        <v>-8.9850359341247952</v>
      </c>
      <c r="L9" s="78">
        <v>-39026716</v>
      </c>
      <c r="M9" s="79">
        <v>-39816070</v>
      </c>
      <c r="N9" s="29">
        <f>IF(($L9       =0),0,(($E9       /$L9       )*100))</f>
        <v>58.752294197646563</v>
      </c>
      <c r="O9" s="28">
        <f>IF(($M9       =0),0,(($H9       /$M9       )*100))</f>
        <v>57.093171174352463</v>
      </c>
      <c r="Q9" s="30"/>
    </row>
    <row r="10" spans="1:17" ht="13" x14ac:dyDescent="0.3">
      <c r="A10" s="1" t="s">
        <v>16</v>
      </c>
      <c r="B10" s="26" t="s">
        <v>20</v>
      </c>
      <c r="C10" s="57">
        <v>306855826</v>
      </c>
      <c r="D10" s="58">
        <v>271950948</v>
      </c>
      <c r="E10" s="59">
        <f t="shared" ref="E10:E33" si="0">$D10      -$C10</f>
        <v>-34904878</v>
      </c>
      <c r="F10" s="57">
        <v>316102448</v>
      </c>
      <c r="G10" s="58">
        <v>279346246</v>
      </c>
      <c r="H10" s="59">
        <f t="shared" ref="H10:H33" si="1">$G10      -$F10</f>
        <v>-36756202</v>
      </c>
      <c r="I10" s="59">
        <v>291705250</v>
      </c>
      <c r="J10" s="27">
        <f t="shared" ref="J10:J33" si="2">IF(($C10      =0),0,(($E10      /$C10      )*100))</f>
        <v>-11.375009057185052</v>
      </c>
      <c r="K10" s="28">
        <f t="shared" ref="K10:K33" si="3">IF(($F10      =0),0,(($H10      /$F10      )*100))</f>
        <v>-11.627939686186803</v>
      </c>
      <c r="L10" s="78">
        <v>-39026716</v>
      </c>
      <c r="M10" s="79">
        <v>-39816070</v>
      </c>
      <c r="N10" s="29">
        <f t="shared" ref="N10:N33" si="4">IF(($L10      =0),0,(($E10      /$L10      )*100))</f>
        <v>89.438419568789755</v>
      </c>
      <c r="O10" s="28">
        <f t="shared" ref="O10:O33" si="5">IF(($M10      =0),0,(($H10      /$M10      )*100))</f>
        <v>92.314992413867074</v>
      </c>
      <c r="Q10" s="30"/>
    </row>
    <row r="11" spans="1:17" ht="14" x14ac:dyDescent="0.3">
      <c r="A11" s="4" t="s">
        <v>16</v>
      </c>
      <c r="B11" s="31" t="s">
        <v>21</v>
      </c>
      <c r="C11" s="60">
        <v>617368659</v>
      </c>
      <c r="D11" s="61">
        <v>578341943</v>
      </c>
      <c r="E11" s="62">
        <f t="shared" si="0"/>
        <v>-39026716</v>
      </c>
      <c r="F11" s="60">
        <v>648259056</v>
      </c>
      <c r="G11" s="61">
        <v>608442986</v>
      </c>
      <c r="H11" s="62">
        <f t="shared" si="1"/>
        <v>-39816070</v>
      </c>
      <c r="I11" s="62">
        <v>645227340</v>
      </c>
      <c r="J11" s="32">
        <f t="shared" si="2"/>
        <v>-6.3214605132716981</v>
      </c>
      <c r="K11" s="33">
        <f t="shared" si="3"/>
        <v>-6.1419998118776764</v>
      </c>
      <c r="L11" s="80">
        <v>-39026716</v>
      </c>
      <c r="M11" s="81">
        <v>-39816070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111330367</v>
      </c>
      <c r="D13" s="58">
        <v>122881042</v>
      </c>
      <c r="E13" s="59">
        <f t="shared" si="0"/>
        <v>11550675</v>
      </c>
      <c r="F13" s="57">
        <v>116384603</v>
      </c>
      <c r="G13" s="58">
        <v>123918615</v>
      </c>
      <c r="H13" s="59">
        <f t="shared" si="1"/>
        <v>7534012</v>
      </c>
      <c r="I13" s="59">
        <v>129371027</v>
      </c>
      <c r="J13" s="27">
        <f t="shared" si="2"/>
        <v>10.375134216525128</v>
      </c>
      <c r="K13" s="28">
        <f t="shared" si="3"/>
        <v>6.4733751766116345</v>
      </c>
      <c r="L13" s="78">
        <v>14461539</v>
      </c>
      <c r="M13" s="79">
        <v>34103709</v>
      </c>
      <c r="N13" s="29">
        <f t="shared" si="4"/>
        <v>79.871685855841477</v>
      </c>
      <c r="O13" s="28">
        <f t="shared" si="5"/>
        <v>22.091473980146851</v>
      </c>
      <c r="Q13" s="30"/>
    </row>
    <row r="14" spans="1:17" ht="13" x14ac:dyDescent="0.3">
      <c r="A14" s="1" t="s">
        <v>16</v>
      </c>
      <c r="B14" s="26" t="s">
        <v>24</v>
      </c>
      <c r="C14" s="57">
        <v>98368968</v>
      </c>
      <c r="D14" s="58">
        <v>101616355</v>
      </c>
      <c r="E14" s="59">
        <f t="shared" si="0"/>
        <v>3247387</v>
      </c>
      <c r="F14" s="57">
        <v>102893941</v>
      </c>
      <c r="G14" s="58">
        <v>106290709</v>
      </c>
      <c r="H14" s="59">
        <f t="shared" si="1"/>
        <v>3396768</v>
      </c>
      <c r="I14" s="59">
        <v>110967501</v>
      </c>
      <c r="J14" s="27">
        <f t="shared" si="2"/>
        <v>3.3012311362258067</v>
      </c>
      <c r="K14" s="28">
        <f t="shared" si="3"/>
        <v>3.3012322853879219</v>
      </c>
      <c r="L14" s="78">
        <v>14461539</v>
      </c>
      <c r="M14" s="79">
        <v>34103709</v>
      </c>
      <c r="N14" s="29">
        <f t="shared" si="4"/>
        <v>22.455334802194983</v>
      </c>
      <c r="O14" s="28">
        <f t="shared" si="5"/>
        <v>9.9601131360814747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14461539</v>
      </c>
      <c r="M15" s="79">
        <v>34103709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104845000</v>
      </c>
      <c r="D16" s="58">
        <v>118160323</v>
      </c>
      <c r="E16" s="59">
        <f t="shared" si="0"/>
        <v>13315323</v>
      </c>
      <c r="F16" s="57">
        <v>104845000</v>
      </c>
      <c r="G16" s="58">
        <v>133166684</v>
      </c>
      <c r="H16" s="59">
        <f t="shared" si="1"/>
        <v>28321684</v>
      </c>
      <c r="I16" s="59">
        <v>150078853</v>
      </c>
      <c r="J16" s="27">
        <f t="shared" si="2"/>
        <v>12.700007630311413</v>
      </c>
      <c r="K16" s="28">
        <f t="shared" si="3"/>
        <v>27.012908579331395</v>
      </c>
      <c r="L16" s="78">
        <v>14461539</v>
      </c>
      <c r="M16" s="79">
        <v>34103709</v>
      </c>
      <c r="N16" s="29">
        <f t="shared" si="4"/>
        <v>92.074038592987932</v>
      </c>
      <c r="O16" s="28">
        <f t="shared" si="5"/>
        <v>83.045759040460965</v>
      </c>
      <c r="Q16" s="30"/>
    </row>
    <row r="17" spans="1:17" ht="13" x14ac:dyDescent="0.3">
      <c r="A17" s="1" t="s">
        <v>16</v>
      </c>
      <c r="B17" s="26" t="s">
        <v>26</v>
      </c>
      <c r="C17" s="57">
        <v>211673331</v>
      </c>
      <c r="D17" s="58">
        <v>198021485</v>
      </c>
      <c r="E17" s="59">
        <f t="shared" si="0"/>
        <v>-13651846</v>
      </c>
      <c r="F17" s="57">
        <v>212195315</v>
      </c>
      <c r="G17" s="58">
        <v>207046560</v>
      </c>
      <c r="H17" s="59">
        <f t="shared" si="1"/>
        <v>-5148755</v>
      </c>
      <c r="I17" s="59">
        <v>216136647</v>
      </c>
      <c r="J17" s="39">
        <f t="shared" si="2"/>
        <v>-6.4494879612396705</v>
      </c>
      <c r="K17" s="28">
        <f t="shared" si="3"/>
        <v>-2.426422562628209</v>
      </c>
      <c r="L17" s="82">
        <v>14461539</v>
      </c>
      <c r="M17" s="79">
        <v>34103709</v>
      </c>
      <c r="N17" s="29">
        <f t="shared" si="4"/>
        <v>-94.401059251024392</v>
      </c>
      <c r="O17" s="28">
        <f t="shared" si="5"/>
        <v>-15.097346156689293</v>
      </c>
      <c r="Q17" s="30"/>
    </row>
    <row r="18" spans="1:17" ht="14" x14ac:dyDescent="0.3">
      <c r="A18" s="1" t="s">
        <v>16</v>
      </c>
      <c r="B18" s="31" t="s">
        <v>27</v>
      </c>
      <c r="C18" s="60">
        <v>526217666</v>
      </c>
      <c r="D18" s="61">
        <v>540679205</v>
      </c>
      <c r="E18" s="62">
        <f t="shared" si="0"/>
        <v>14461539</v>
      </c>
      <c r="F18" s="60">
        <v>536318859</v>
      </c>
      <c r="G18" s="61">
        <v>570422568</v>
      </c>
      <c r="H18" s="62">
        <f t="shared" si="1"/>
        <v>34103709</v>
      </c>
      <c r="I18" s="62">
        <v>606554028</v>
      </c>
      <c r="J18" s="40">
        <f t="shared" si="2"/>
        <v>2.7482047704570984</v>
      </c>
      <c r="K18" s="33">
        <f t="shared" si="3"/>
        <v>6.3588494843512491</v>
      </c>
      <c r="L18" s="83">
        <v>14461539</v>
      </c>
      <c r="M18" s="81">
        <v>34103709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91150993</v>
      </c>
      <c r="D19" s="67">
        <v>37662738</v>
      </c>
      <c r="E19" s="68">
        <f t="shared" si="0"/>
        <v>-53488255</v>
      </c>
      <c r="F19" s="69">
        <v>111940197</v>
      </c>
      <c r="G19" s="70">
        <v>38020418</v>
      </c>
      <c r="H19" s="71">
        <f t="shared" si="1"/>
        <v>-73919779</v>
      </c>
      <c r="I19" s="71">
        <v>38673312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-5711400</v>
      </c>
      <c r="M22" s="79">
        <v>-2812350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4300000</v>
      </c>
      <c r="E23" s="59">
        <f t="shared" si="0"/>
        <v>4300000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-5711400</v>
      </c>
      <c r="M23" s="79">
        <v>-2812350</v>
      </c>
      <c r="N23" s="29">
        <f t="shared" si="4"/>
        <v>-75.288020450327423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78889450</v>
      </c>
      <c r="D24" s="58">
        <v>68878050</v>
      </c>
      <c r="E24" s="59">
        <f t="shared" si="0"/>
        <v>-10011400</v>
      </c>
      <c r="F24" s="57">
        <v>88027700</v>
      </c>
      <c r="G24" s="58">
        <v>85215350</v>
      </c>
      <c r="H24" s="59">
        <f t="shared" si="1"/>
        <v>-2812350</v>
      </c>
      <c r="I24" s="59">
        <v>83922250</v>
      </c>
      <c r="J24" s="27">
        <f t="shared" si="2"/>
        <v>-12.690416779429951</v>
      </c>
      <c r="K24" s="28">
        <f t="shared" si="3"/>
        <v>-3.1948466221428031</v>
      </c>
      <c r="L24" s="78">
        <v>-5711400</v>
      </c>
      <c r="M24" s="79">
        <v>-2812350</v>
      </c>
      <c r="N24" s="29">
        <f t="shared" si="4"/>
        <v>175.28802045032739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-5711400</v>
      </c>
      <c r="M25" s="79">
        <v>-2812350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78889450</v>
      </c>
      <c r="D26" s="61">
        <v>73178050</v>
      </c>
      <c r="E26" s="62">
        <f t="shared" si="0"/>
        <v>-5711400</v>
      </c>
      <c r="F26" s="60">
        <v>88027700</v>
      </c>
      <c r="G26" s="61">
        <v>85215350</v>
      </c>
      <c r="H26" s="62">
        <f t="shared" si="1"/>
        <v>-2812350</v>
      </c>
      <c r="I26" s="62">
        <v>83922250</v>
      </c>
      <c r="J26" s="40">
        <f t="shared" si="2"/>
        <v>-7.2397513228955201</v>
      </c>
      <c r="K26" s="33">
        <f t="shared" si="3"/>
        <v>-3.1948466221428031</v>
      </c>
      <c r="L26" s="83">
        <v>-5711400</v>
      </c>
      <c r="M26" s="81">
        <v>-2812350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47001216</v>
      </c>
      <c r="D28" s="58">
        <v>8000000</v>
      </c>
      <c r="E28" s="59">
        <f t="shared" si="0"/>
        <v>-39001216</v>
      </c>
      <c r="F28" s="57">
        <v>51965700</v>
      </c>
      <c r="G28" s="58">
        <v>16500000</v>
      </c>
      <c r="H28" s="59">
        <f t="shared" si="1"/>
        <v>-35465700</v>
      </c>
      <c r="I28" s="59">
        <v>8500000</v>
      </c>
      <c r="J28" s="27">
        <f t="shared" si="2"/>
        <v>-82.979163773124512</v>
      </c>
      <c r="K28" s="28">
        <f t="shared" si="3"/>
        <v>-68.248286850749622</v>
      </c>
      <c r="L28" s="78">
        <v>-5711400</v>
      </c>
      <c r="M28" s="79">
        <v>-2812350</v>
      </c>
      <c r="N28" s="29">
        <f t="shared" si="4"/>
        <v>682.86612739433417</v>
      </c>
      <c r="O28" s="28">
        <f t="shared" si="5"/>
        <v>1261.0699237292656</v>
      </c>
      <c r="Q28" s="30"/>
    </row>
    <row r="29" spans="1:17" ht="13" x14ac:dyDescent="0.3">
      <c r="A29" s="4" t="s">
        <v>16</v>
      </c>
      <c r="B29" s="26" t="s">
        <v>36</v>
      </c>
      <c r="C29" s="57">
        <v>10000000</v>
      </c>
      <c r="D29" s="58">
        <v>0</v>
      </c>
      <c r="E29" s="59">
        <f t="shared" si="0"/>
        <v>-10000000</v>
      </c>
      <c r="F29" s="57">
        <v>8462000</v>
      </c>
      <c r="G29" s="58">
        <v>8462000</v>
      </c>
      <c r="H29" s="59">
        <f t="shared" si="1"/>
        <v>0</v>
      </c>
      <c r="I29" s="59">
        <v>8844000</v>
      </c>
      <c r="J29" s="27">
        <f t="shared" si="2"/>
        <v>-100</v>
      </c>
      <c r="K29" s="28">
        <f t="shared" si="3"/>
        <v>0</v>
      </c>
      <c r="L29" s="78">
        <v>-5711400</v>
      </c>
      <c r="M29" s="79">
        <v>-2812350</v>
      </c>
      <c r="N29" s="29">
        <f t="shared" si="4"/>
        <v>175.08841965192423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-5711400</v>
      </c>
      <c r="M30" s="79">
        <v>-2812350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13743584</v>
      </c>
      <c r="D31" s="58">
        <v>14443050</v>
      </c>
      <c r="E31" s="59">
        <f t="shared" si="0"/>
        <v>699466</v>
      </c>
      <c r="F31" s="57">
        <v>10743584</v>
      </c>
      <c r="G31" s="58">
        <v>0</v>
      </c>
      <c r="H31" s="59">
        <f t="shared" si="1"/>
        <v>-10743584</v>
      </c>
      <c r="I31" s="59">
        <v>0</v>
      </c>
      <c r="J31" s="27">
        <f t="shared" si="2"/>
        <v>5.0894002612419005</v>
      </c>
      <c r="K31" s="28">
        <f t="shared" si="3"/>
        <v>-100</v>
      </c>
      <c r="L31" s="78">
        <v>-5711400</v>
      </c>
      <c r="M31" s="79">
        <v>-2812350</v>
      </c>
      <c r="N31" s="29">
        <f t="shared" si="4"/>
        <v>-12.246839654025282</v>
      </c>
      <c r="O31" s="28">
        <f t="shared" si="5"/>
        <v>382.01447188294486</v>
      </c>
      <c r="Q31" s="30"/>
    </row>
    <row r="32" spans="1:17" ht="13" x14ac:dyDescent="0.3">
      <c r="A32" s="4" t="s">
        <v>16</v>
      </c>
      <c r="B32" s="26" t="s">
        <v>39</v>
      </c>
      <c r="C32" s="57">
        <v>8144650</v>
      </c>
      <c r="D32" s="58">
        <v>50735000</v>
      </c>
      <c r="E32" s="59">
        <f t="shared" si="0"/>
        <v>42590350</v>
      </c>
      <c r="F32" s="57">
        <v>16856416</v>
      </c>
      <c r="G32" s="58">
        <v>60253350</v>
      </c>
      <c r="H32" s="59">
        <f t="shared" si="1"/>
        <v>43396934</v>
      </c>
      <c r="I32" s="59">
        <v>66578250</v>
      </c>
      <c r="J32" s="27">
        <f t="shared" si="2"/>
        <v>522.92425088862024</v>
      </c>
      <c r="K32" s="28">
        <f t="shared" si="3"/>
        <v>257.45053990124586</v>
      </c>
      <c r="L32" s="78">
        <v>-5711400</v>
      </c>
      <c r="M32" s="79">
        <v>-2812350</v>
      </c>
      <c r="N32" s="29">
        <f t="shared" si="4"/>
        <v>-745.70770739223303</v>
      </c>
      <c r="O32" s="28">
        <f t="shared" si="5"/>
        <v>-1543.0843956122103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78889450</v>
      </c>
      <c r="D33" s="76">
        <v>73178050</v>
      </c>
      <c r="E33" s="77">
        <f t="shared" si="0"/>
        <v>-5711400</v>
      </c>
      <c r="F33" s="75">
        <v>88027700</v>
      </c>
      <c r="G33" s="76">
        <v>85215350</v>
      </c>
      <c r="H33" s="77">
        <f t="shared" si="1"/>
        <v>-2812350</v>
      </c>
      <c r="I33" s="77">
        <v>83922250</v>
      </c>
      <c r="J33" s="53">
        <f t="shared" si="2"/>
        <v>-7.2397513228955201</v>
      </c>
      <c r="K33" s="54">
        <f t="shared" si="3"/>
        <v>-3.1948466221428031</v>
      </c>
      <c r="L33" s="90">
        <v>-5711400</v>
      </c>
      <c r="M33" s="91">
        <v>-2812350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219697425</v>
      </c>
      <c r="D8" s="58">
        <v>262461816</v>
      </c>
      <c r="E8" s="59">
        <f>$D8       -$C8</f>
        <v>42764391</v>
      </c>
      <c r="F8" s="57">
        <v>240149000</v>
      </c>
      <c r="G8" s="58">
        <v>274272597</v>
      </c>
      <c r="H8" s="59">
        <f>$G8       -$F8</f>
        <v>34123597</v>
      </c>
      <c r="I8" s="59">
        <v>281129412</v>
      </c>
      <c r="J8" s="27">
        <f>IF(($C8       =0),0,(($E8       /$C8       )*100))</f>
        <v>19.465130736056647</v>
      </c>
      <c r="K8" s="28">
        <f>IF(($F8       =0),0,(($H8       /$F8       )*100))</f>
        <v>14.20934378240176</v>
      </c>
      <c r="L8" s="78">
        <v>198248469</v>
      </c>
      <c r="M8" s="79">
        <v>54566506</v>
      </c>
      <c r="N8" s="29">
        <f>IF(($L8       =0),0,(($E8       /$L8       )*100))</f>
        <v>21.571107820257616</v>
      </c>
      <c r="O8" s="28">
        <f>IF(($M8       =0),0,(($H8       /$M8       )*100))</f>
        <v>62.535792561099655</v>
      </c>
      <c r="Q8" s="30"/>
    </row>
    <row r="9" spans="1:17" ht="13" x14ac:dyDescent="0.3">
      <c r="A9" s="1" t="s">
        <v>16</v>
      </c>
      <c r="B9" s="26" t="s">
        <v>19</v>
      </c>
      <c r="C9" s="57">
        <v>710870586</v>
      </c>
      <c r="D9" s="58">
        <v>819872662</v>
      </c>
      <c r="E9" s="59">
        <f>$D9       -$C9</f>
        <v>109002076</v>
      </c>
      <c r="F9" s="57">
        <v>858932000</v>
      </c>
      <c r="G9" s="58">
        <v>856766932</v>
      </c>
      <c r="H9" s="59">
        <f>$G9       -$F9</f>
        <v>-2165068</v>
      </c>
      <c r="I9" s="59">
        <v>878186104</v>
      </c>
      <c r="J9" s="27">
        <f>IF(($C9       =0),0,(($E9       /$C9       )*100))</f>
        <v>15.333603351538869</v>
      </c>
      <c r="K9" s="28">
        <f>IF(($F9       =0),0,(($H9       /$F9       )*100))</f>
        <v>-0.2520651227338136</v>
      </c>
      <c r="L9" s="78">
        <v>198248469</v>
      </c>
      <c r="M9" s="79">
        <v>54566506</v>
      </c>
      <c r="N9" s="29">
        <f>IF(($L9       =0),0,(($E9       /$L9       )*100))</f>
        <v>54.98255625873206</v>
      </c>
      <c r="O9" s="28">
        <f>IF(($M9       =0),0,(($H9       /$M9       )*100))</f>
        <v>-3.967760002811981</v>
      </c>
      <c r="Q9" s="30"/>
    </row>
    <row r="10" spans="1:17" ht="13" x14ac:dyDescent="0.3">
      <c r="A10" s="1" t="s">
        <v>16</v>
      </c>
      <c r="B10" s="26" t="s">
        <v>20</v>
      </c>
      <c r="C10" s="57">
        <v>316661307</v>
      </c>
      <c r="D10" s="58">
        <v>363143309</v>
      </c>
      <c r="E10" s="59">
        <f t="shared" ref="E10:E33" si="0">$D10      -$C10</f>
        <v>46482002</v>
      </c>
      <c r="F10" s="57">
        <v>357488288</v>
      </c>
      <c r="G10" s="58">
        <v>380096265</v>
      </c>
      <c r="H10" s="59">
        <f t="shared" ref="H10:H33" si="1">$G10      -$F10</f>
        <v>22607977</v>
      </c>
      <c r="I10" s="59">
        <v>393515748</v>
      </c>
      <c r="J10" s="27">
        <f t="shared" ref="J10:J33" si="2">IF(($C10      =0),0,(($E10      /$C10      )*100))</f>
        <v>14.678775389504725</v>
      </c>
      <c r="K10" s="28">
        <f t="shared" ref="K10:K33" si="3">IF(($F10      =0),0,(($H10      /$F10      )*100))</f>
        <v>6.3241168337240747</v>
      </c>
      <c r="L10" s="78">
        <v>198248469</v>
      </c>
      <c r="M10" s="79">
        <v>54566506</v>
      </c>
      <c r="N10" s="29">
        <f t="shared" ref="N10:N33" si="4">IF(($L10      =0),0,(($E10      /$L10      )*100))</f>
        <v>23.446335921010316</v>
      </c>
      <c r="O10" s="28">
        <f t="shared" ref="O10:O33" si="5">IF(($M10      =0),0,(($H10      /$M10      )*100))</f>
        <v>41.431967441712317</v>
      </c>
      <c r="Q10" s="30"/>
    </row>
    <row r="11" spans="1:17" ht="14" x14ac:dyDescent="0.3">
      <c r="A11" s="4" t="s">
        <v>16</v>
      </c>
      <c r="B11" s="31" t="s">
        <v>21</v>
      </c>
      <c r="C11" s="60">
        <v>1247229318</v>
      </c>
      <c r="D11" s="61">
        <v>1445477787</v>
      </c>
      <c r="E11" s="62">
        <f t="shared" si="0"/>
        <v>198248469</v>
      </c>
      <c r="F11" s="60">
        <v>1456569288</v>
      </c>
      <c r="G11" s="61">
        <v>1511135794</v>
      </c>
      <c r="H11" s="62">
        <f t="shared" si="1"/>
        <v>54566506</v>
      </c>
      <c r="I11" s="62">
        <v>1552831264</v>
      </c>
      <c r="J11" s="32">
        <f t="shared" si="2"/>
        <v>15.895109755590269</v>
      </c>
      <c r="K11" s="33">
        <f t="shared" si="3"/>
        <v>3.7462348306770012</v>
      </c>
      <c r="L11" s="80">
        <v>198248469</v>
      </c>
      <c r="M11" s="81">
        <v>54566506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338790605</v>
      </c>
      <c r="D13" s="58">
        <v>350916265</v>
      </c>
      <c r="E13" s="59">
        <f t="shared" si="0"/>
        <v>12125660</v>
      </c>
      <c r="F13" s="57">
        <v>369842000</v>
      </c>
      <c r="G13" s="58">
        <v>366267577</v>
      </c>
      <c r="H13" s="59">
        <f t="shared" si="1"/>
        <v>-3574423</v>
      </c>
      <c r="I13" s="59">
        <v>372704357</v>
      </c>
      <c r="J13" s="27">
        <f t="shared" si="2"/>
        <v>3.5791016105656173</v>
      </c>
      <c r="K13" s="28">
        <f t="shared" si="3"/>
        <v>-0.9664729803537726</v>
      </c>
      <c r="L13" s="78">
        <v>58207418</v>
      </c>
      <c r="M13" s="79">
        <v>25639889</v>
      </c>
      <c r="N13" s="29">
        <f t="shared" si="4"/>
        <v>20.83181219273461</v>
      </c>
      <c r="O13" s="28">
        <f t="shared" si="5"/>
        <v>-13.940867684723596</v>
      </c>
      <c r="Q13" s="30"/>
    </row>
    <row r="14" spans="1:17" ht="13" x14ac:dyDescent="0.3">
      <c r="A14" s="1" t="s">
        <v>16</v>
      </c>
      <c r="B14" s="26" t="s">
        <v>24</v>
      </c>
      <c r="C14" s="57">
        <v>206985762</v>
      </c>
      <c r="D14" s="58">
        <v>125739925</v>
      </c>
      <c r="E14" s="59">
        <f t="shared" si="0"/>
        <v>-81245837</v>
      </c>
      <c r="F14" s="57">
        <v>181613700</v>
      </c>
      <c r="G14" s="58">
        <v>129022835</v>
      </c>
      <c r="H14" s="59">
        <f t="shared" si="1"/>
        <v>-52590865</v>
      </c>
      <c r="I14" s="59">
        <v>129022835</v>
      </c>
      <c r="J14" s="27">
        <f t="shared" si="2"/>
        <v>-39.251896466192683</v>
      </c>
      <c r="K14" s="28">
        <f t="shared" si="3"/>
        <v>-28.957542850566892</v>
      </c>
      <c r="L14" s="78">
        <v>58207418</v>
      </c>
      <c r="M14" s="79">
        <v>25639889</v>
      </c>
      <c r="N14" s="29">
        <f t="shared" si="4"/>
        <v>-139.5798676381763</v>
      </c>
      <c r="O14" s="28">
        <f t="shared" si="5"/>
        <v>-205.11346597483322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58207418</v>
      </c>
      <c r="M15" s="79">
        <v>25639889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574872000</v>
      </c>
      <c r="D16" s="58">
        <v>647880744</v>
      </c>
      <c r="E16" s="59">
        <f t="shared" si="0"/>
        <v>73008744</v>
      </c>
      <c r="F16" s="57">
        <v>730420774</v>
      </c>
      <c r="G16" s="58">
        <v>682607152</v>
      </c>
      <c r="H16" s="59">
        <f t="shared" si="1"/>
        <v>-47813622</v>
      </c>
      <c r="I16" s="59">
        <v>724860535</v>
      </c>
      <c r="J16" s="27">
        <f t="shared" si="2"/>
        <v>12.7</v>
      </c>
      <c r="K16" s="28">
        <f t="shared" si="3"/>
        <v>-6.5460380785938606</v>
      </c>
      <c r="L16" s="78">
        <v>58207418</v>
      </c>
      <c r="M16" s="79">
        <v>25639889</v>
      </c>
      <c r="N16" s="29">
        <f t="shared" si="4"/>
        <v>125.42859056211701</v>
      </c>
      <c r="O16" s="28">
        <f t="shared" si="5"/>
        <v>-186.48139233364077</v>
      </c>
      <c r="Q16" s="30"/>
    </row>
    <row r="17" spans="1:17" ht="13" x14ac:dyDescent="0.3">
      <c r="A17" s="1" t="s">
        <v>16</v>
      </c>
      <c r="B17" s="26" t="s">
        <v>26</v>
      </c>
      <c r="C17" s="57">
        <v>501270253</v>
      </c>
      <c r="D17" s="58">
        <v>555589104</v>
      </c>
      <c r="E17" s="59">
        <f t="shared" si="0"/>
        <v>54318851</v>
      </c>
      <c r="F17" s="57">
        <v>444584691</v>
      </c>
      <c r="G17" s="58">
        <v>574203490</v>
      </c>
      <c r="H17" s="59">
        <f t="shared" si="1"/>
        <v>129618799</v>
      </c>
      <c r="I17" s="59">
        <v>562366853</v>
      </c>
      <c r="J17" s="39">
        <f t="shared" si="2"/>
        <v>10.836240665571671</v>
      </c>
      <c r="K17" s="28">
        <f t="shared" si="3"/>
        <v>29.155029766870673</v>
      </c>
      <c r="L17" s="82">
        <v>58207418</v>
      </c>
      <c r="M17" s="79">
        <v>25639889</v>
      </c>
      <c r="N17" s="29">
        <f t="shared" si="4"/>
        <v>93.31946488332467</v>
      </c>
      <c r="O17" s="28">
        <f t="shared" si="5"/>
        <v>505.53572599319756</v>
      </c>
      <c r="Q17" s="30"/>
    </row>
    <row r="18" spans="1:17" ht="14" x14ac:dyDescent="0.3">
      <c r="A18" s="1" t="s">
        <v>16</v>
      </c>
      <c r="B18" s="31" t="s">
        <v>27</v>
      </c>
      <c r="C18" s="60">
        <v>1621918620</v>
      </c>
      <c r="D18" s="61">
        <v>1680126038</v>
      </c>
      <c r="E18" s="62">
        <f t="shared" si="0"/>
        <v>58207418</v>
      </c>
      <c r="F18" s="60">
        <v>1726461165</v>
      </c>
      <c r="G18" s="61">
        <v>1752101054</v>
      </c>
      <c r="H18" s="62">
        <f t="shared" si="1"/>
        <v>25639889</v>
      </c>
      <c r="I18" s="62">
        <v>1788954580</v>
      </c>
      <c r="J18" s="40">
        <f t="shared" si="2"/>
        <v>3.5888001581731639</v>
      </c>
      <c r="K18" s="33">
        <f t="shared" si="3"/>
        <v>1.4851124091169465</v>
      </c>
      <c r="L18" s="83">
        <v>58207418</v>
      </c>
      <c r="M18" s="81">
        <v>25639889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-374689302</v>
      </c>
      <c r="D19" s="67">
        <v>-234648251</v>
      </c>
      <c r="E19" s="68">
        <f t="shared" si="0"/>
        <v>140041051</v>
      </c>
      <c r="F19" s="69">
        <v>-269891877</v>
      </c>
      <c r="G19" s="70">
        <v>-240965260</v>
      </c>
      <c r="H19" s="71">
        <f t="shared" si="1"/>
        <v>28926617</v>
      </c>
      <c r="I19" s="71">
        <v>-236123316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-23850050</v>
      </c>
      <c r="M22" s="79">
        <v>10459676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13750000</v>
      </c>
      <c r="D23" s="58">
        <v>11302000</v>
      </c>
      <c r="E23" s="59">
        <f t="shared" si="0"/>
        <v>-2448000</v>
      </c>
      <c r="F23" s="57">
        <v>220000</v>
      </c>
      <c r="G23" s="58">
        <v>7700000</v>
      </c>
      <c r="H23" s="59">
        <f t="shared" si="1"/>
        <v>7480000</v>
      </c>
      <c r="I23" s="59">
        <v>7100000</v>
      </c>
      <c r="J23" s="27">
        <f t="shared" si="2"/>
        <v>-17.803636363636365</v>
      </c>
      <c r="K23" s="28">
        <f t="shared" si="3"/>
        <v>3400</v>
      </c>
      <c r="L23" s="78">
        <v>-23850050</v>
      </c>
      <c r="M23" s="79">
        <v>10459676</v>
      </c>
      <c r="N23" s="29">
        <f t="shared" si="4"/>
        <v>10.264129425305187</v>
      </c>
      <c r="O23" s="28">
        <f t="shared" si="5"/>
        <v>71.512731369499406</v>
      </c>
      <c r="Q23" s="30"/>
    </row>
    <row r="24" spans="1:17" ht="13" x14ac:dyDescent="0.3">
      <c r="A24" s="4" t="s">
        <v>16</v>
      </c>
      <c r="B24" s="26" t="s">
        <v>32</v>
      </c>
      <c r="C24" s="57">
        <v>60113450</v>
      </c>
      <c r="D24" s="58">
        <v>38711400</v>
      </c>
      <c r="E24" s="59">
        <f t="shared" si="0"/>
        <v>-21402050</v>
      </c>
      <c r="F24" s="57">
        <v>45259800</v>
      </c>
      <c r="G24" s="58">
        <v>48239476</v>
      </c>
      <c r="H24" s="59">
        <f t="shared" si="1"/>
        <v>2979676</v>
      </c>
      <c r="I24" s="59">
        <v>47081800</v>
      </c>
      <c r="J24" s="27">
        <f t="shared" si="2"/>
        <v>-35.602764439572177</v>
      </c>
      <c r="K24" s="28">
        <f t="shared" si="3"/>
        <v>6.5834935196355264</v>
      </c>
      <c r="L24" s="78">
        <v>-23850050</v>
      </c>
      <c r="M24" s="79">
        <v>10459676</v>
      </c>
      <c r="N24" s="29">
        <f t="shared" si="4"/>
        <v>89.735870574694815</v>
      </c>
      <c r="O24" s="28">
        <f t="shared" si="5"/>
        <v>28.487268630500601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-23850050</v>
      </c>
      <c r="M25" s="79">
        <v>10459676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73863450</v>
      </c>
      <c r="D26" s="61">
        <v>50013400</v>
      </c>
      <c r="E26" s="62">
        <f t="shared" si="0"/>
        <v>-23850050</v>
      </c>
      <c r="F26" s="60">
        <v>45479800</v>
      </c>
      <c r="G26" s="61">
        <v>55939476</v>
      </c>
      <c r="H26" s="62">
        <f t="shared" si="1"/>
        <v>10459676</v>
      </c>
      <c r="I26" s="62">
        <v>54181800</v>
      </c>
      <c r="J26" s="40">
        <f t="shared" si="2"/>
        <v>-32.289379930127829</v>
      </c>
      <c r="K26" s="33">
        <f t="shared" si="3"/>
        <v>22.99850922827277</v>
      </c>
      <c r="L26" s="83">
        <v>-23850050</v>
      </c>
      <c r="M26" s="81">
        <v>10459676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3234076</v>
      </c>
      <c r="D28" s="58">
        <v>725061</v>
      </c>
      <c r="E28" s="59">
        <f t="shared" si="0"/>
        <v>-2509015</v>
      </c>
      <c r="F28" s="57">
        <v>9752169</v>
      </c>
      <c r="G28" s="58">
        <v>8733344</v>
      </c>
      <c r="H28" s="59">
        <f t="shared" si="1"/>
        <v>-1018825</v>
      </c>
      <c r="I28" s="59">
        <v>20000000</v>
      </c>
      <c r="J28" s="27">
        <f t="shared" si="2"/>
        <v>-77.580582521870241</v>
      </c>
      <c r="K28" s="28">
        <f t="shared" si="3"/>
        <v>-10.447163087514172</v>
      </c>
      <c r="L28" s="78">
        <v>-23850050</v>
      </c>
      <c r="M28" s="79">
        <v>10459676</v>
      </c>
      <c r="N28" s="29">
        <f t="shared" si="4"/>
        <v>10.519956981222261</v>
      </c>
      <c r="O28" s="28">
        <f t="shared" si="5"/>
        <v>-9.740502478279442</v>
      </c>
      <c r="Q28" s="30"/>
    </row>
    <row r="29" spans="1:17" ht="13" x14ac:dyDescent="0.3">
      <c r="A29" s="4" t="s">
        <v>16</v>
      </c>
      <c r="B29" s="26" t="s">
        <v>36</v>
      </c>
      <c r="C29" s="57">
        <v>26184140</v>
      </c>
      <c r="D29" s="58">
        <v>14000000</v>
      </c>
      <c r="E29" s="59">
        <f t="shared" si="0"/>
        <v>-12184140</v>
      </c>
      <c r="F29" s="57">
        <v>9764000</v>
      </c>
      <c r="G29" s="58">
        <v>14380000</v>
      </c>
      <c r="H29" s="59">
        <f t="shared" si="1"/>
        <v>4616000</v>
      </c>
      <c r="I29" s="59">
        <v>9969000</v>
      </c>
      <c r="J29" s="27">
        <f t="shared" si="2"/>
        <v>-46.532519303670085</v>
      </c>
      <c r="K29" s="28">
        <f t="shared" si="3"/>
        <v>47.275706677591153</v>
      </c>
      <c r="L29" s="78">
        <v>-23850050</v>
      </c>
      <c r="M29" s="79">
        <v>10459676</v>
      </c>
      <c r="N29" s="29">
        <f t="shared" si="4"/>
        <v>51.08643378106126</v>
      </c>
      <c r="O29" s="28">
        <f t="shared" si="5"/>
        <v>44.131386096471822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-23850050</v>
      </c>
      <c r="M30" s="79">
        <v>10459676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10000000</v>
      </c>
      <c r="D31" s="58">
        <v>12117055</v>
      </c>
      <c r="E31" s="59">
        <f t="shared" si="0"/>
        <v>2117055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21.170549999999999</v>
      </c>
      <c r="K31" s="28">
        <f t="shared" si="3"/>
        <v>0</v>
      </c>
      <c r="L31" s="78">
        <v>-23850050</v>
      </c>
      <c r="M31" s="79">
        <v>10459676</v>
      </c>
      <c r="N31" s="29">
        <f t="shared" si="4"/>
        <v>-8.8765222714417789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34445234</v>
      </c>
      <c r="D32" s="58">
        <v>23171284</v>
      </c>
      <c r="E32" s="59">
        <f t="shared" si="0"/>
        <v>-11273950</v>
      </c>
      <c r="F32" s="57">
        <v>25963631</v>
      </c>
      <c r="G32" s="58">
        <v>32826132</v>
      </c>
      <c r="H32" s="59">
        <f t="shared" si="1"/>
        <v>6862501</v>
      </c>
      <c r="I32" s="59">
        <v>24212800</v>
      </c>
      <c r="J32" s="27">
        <f t="shared" si="2"/>
        <v>-32.730072322922815</v>
      </c>
      <c r="K32" s="28">
        <f t="shared" si="3"/>
        <v>26.431206790760509</v>
      </c>
      <c r="L32" s="78">
        <v>-23850050</v>
      </c>
      <c r="M32" s="79">
        <v>10459676</v>
      </c>
      <c r="N32" s="29">
        <f t="shared" si="4"/>
        <v>47.270131509158261</v>
      </c>
      <c r="O32" s="28">
        <f t="shared" si="5"/>
        <v>65.609116381807624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73863450</v>
      </c>
      <c r="D33" s="76">
        <v>50013400</v>
      </c>
      <c r="E33" s="77">
        <f t="shared" si="0"/>
        <v>-23850050</v>
      </c>
      <c r="F33" s="75">
        <v>45479800</v>
      </c>
      <c r="G33" s="76">
        <v>55939476</v>
      </c>
      <c r="H33" s="77">
        <f t="shared" si="1"/>
        <v>10459676</v>
      </c>
      <c r="I33" s="77">
        <v>54181800</v>
      </c>
      <c r="J33" s="53">
        <f t="shared" si="2"/>
        <v>-32.289379930127829</v>
      </c>
      <c r="K33" s="54">
        <f t="shared" si="3"/>
        <v>22.99850922827277</v>
      </c>
      <c r="L33" s="90">
        <v>-23850050</v>
      </c>
      <c r="M33" s="91">
        <v>10459676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40785635</v>
      </c>
      <c r="D8" s="58">
        <v>40668656</v>
      </c>
      <c r="E8" s="59">
        <f>$D8       -$C8</f>
        <v>-116979</v>
      </c>
      <c r="F8" s="57">
        <v>42661773</v>
      </c>
      <c r="G8" s="58">
        <v>42539412</v>
      </c>
      <c r="H8" s="59">
        <f>$G8       -$F8</f>
        <v>-122361</v>
      </c>
      <c r="I8" s="59">
        <v>44411148</v>
      </c>
      <c r="J8" s="27">
        <f>IF(($C8       =0),0,(($E8       /$C8       )*100))</f>
        <v>-0.28681421779996807</v>
      </c>
      <c r="K8" s="28">
        <f>IF(($F8       =0),0,(($H8       /$F8       )*100))</f>
        <v>-0.28681649025698019</v>
      </c>
      <c r="L8" s="78">
        <v>-9183564</v>
      </c>
      <c r="M8" s="79">
        <v>-14156153</v>
      </c>
      <c r="N8" s="29">
        <f>IF(($L8       =0),0,(($E8       /$L8       )*100))</f>
        <v>1.2737865168686144</v>
      </c>
      <c r="O8" s="28">
        <f>IF(($M8       =0),0,(($H8       /$M8       )*100))</f>
        <v>0.86436618762173589</v>
      </c>
      <c r="Q8" s="30"/>
    </row>
    <row r="9" spans="1:17" ht="13" x14ac:dyDescent="0.3">
      <c r="A9" s="1" t="s">
        <v>16</v>
      </c>
      <c r="B9" s="26" t="s">
        <v>19</v>
      </c>
      <c r="C9" s="57">
        <v>189617817</v>
      </c>
      <c r="D9" s="58">
        <v>168377810</v>
      </c>
      <c r="E9" s="59">
        <f>$D9       -$C9</f>
        <v>-21240007</v>
      </c>
      <c r="F9" s="57">
        <v>211792841</v>
      </c>
      <c r="G9" s="58">
        <v>183888540</v>
      </c>
      <c r="H9" s="59">
        <f>$G9       -$F9</f>
        <v>-27904301</v>
      </c>
      <c r="I9" s="59">
        <v>199402232</v>
      </c>
      <c r="J9" s="27">
        <f>IF(($C9       =0),0,(($E9       /$C9       )*100))</f>
        <v>-11.201482717206897</v>
      </c>
      <c r="K9" s="28">
        <f>IF(($F9       =0),0,(($H9       /$F9       )*100))</f>
        <v>-13.17528055634326</v>
      </c>
      <c r="L9" s="78">
        <v>-9183564</v>
      </c>
      <c r="M9" s="79">
        <v>-14156153</v>
      </c>
      <c r="N9" s="29">
        <f>IF(($L9       =0),0,(($E9       /$L9       )*100))</f>
        <v>231.28283311359294</v>
      </c>
      <c r="O9" s="28">
        <f>IF(($M9       =0),0,(($H9       /$M9       )*100))</f>
        <v>197.11782572567563</v>
      </c>
      <c r="Q9" s="30"/>
    </row>
    <row r="10" spans="1:17" ht="13" x14ac:dyDescent="0.3">
      <c r="A10" s="1" t="s">
        <v>16</v>
      </c>
      <c r="B10" s="26" t="s">
        <v>20</v>
      </c>
      <c r="C10" s="57">
        <v>175708833</v>
      </c>
      <c r="D10" s="58">
        <v>187882255</v>
      </c>
      <c r="E10" s="59">
        <f t="shared" ref="E10:E33" si="0">$D10      -$C10</f>
        <v>12173422</v>
      </c>
      <c r="F10" s="57">
        <v>181028439</v>
      </c>
      <c r="G10" s="58">
        <v>194898948</v>
      </c>
      <c r="H10" s="59">
        <f t="shared" ref="H10:H33" si="1">$G10      -$F10</f>
        <v>13870509</v>
      </c>
      <c r="I10" s="59">
        <v>203583474</v>
      </c>
      <c r="J10" s="27">
        <f t="shared" ref="J10:J33" si="2">IF(($C10      =0),0,(($E10      /$C10      )*100))</f>
        <v>6.928178733052083</v>
      </c>
      <c r="K10" s="28">
        <f t="shared" ref="K10:K33" si="3">IF(($F10      =0),0,(($H10      /$F10      )*100))</f>
        <v>7.6620607660435063</v>
      </c>
      <c r="L10" s="78">
        <v>-9183564</v>
      </c>
      <c r="M10" s="79">
        <v>-14156153</v>
      </c>
      <c r="N10" s="29">
        <f t="shared" ref="N10:N33" si="4">IF(($L10      =0),0,(($E10      /$L10      )*100))</f>
        <v>-132.55661963046154</v>
      </c>
      <c r="O10" s="28">
        <f t="shared" ref="O10:O33" si="5">IF(($M10      =0),0,(($H10      /$M10      )*100))</f>
        <v>-97.982191913297342</v>
      </c>
      <c r="Q10" s="30"/>
    </row>
    <row r="11" spans="1:17" ht="14" x14ac:dyDescent="0.3">
      <c r="A11" s="4" t="s">
        <v>16</v>
      </c>
      <c r="B11" s="31" t="s">
        <v>21</v>
      </c>
      <c r="C11" s="60">
        <v>406112285</v>
      </c>
      <c r="D11" s="61">
        <v>396928721</v>
      </c>
      <c r="E11" s="62">
        <f t="shared" si="0"/>
        <v>-9183564</v>
      </c>
      <c r="F11" s="60">
        <v>435483053</v>
      </c>
      <c r="G11" s="61">
        <v>421326900</v>
      </c>
      <c r="H11" s="62">
        <f t="shared" si="1"/>
        <v>-14156153</v>
      </c>
      <c r="I11" s="62">
        <v>447396854</v>
      </c>
      <c r="J11" s="32">
        <f t="shared" si="2"/>
        <v>-2.2613361720884657</v>
      </c>
      <c r="K11" s="33">
        <f t="shared" si="3"/>
        <v>-3.2506782761073367</v>
      </c>
      <c r="L11" s="80">
        <v>-9183564</v>
      </c>
      <c r="M11" s="81">
        <v>-14156153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85335270</v>
      </c>
      <c r="D13" s="58">
        <v>84090028</v>
      </c>
      <c r="E13" s="59">
        <f t="shared" si="0"/>
        <v>-1245242</v>
      </c>
      <c r="F13" s="57">
        <v>89259666</v>
      </c>
      <c r="G13" s="58">
        <v>89004108</v>
      </c>
      <c r="H13" s="59">
        <f t="shared" si="1"/>
        <v>-255558</v>
      </c>
      <c r="I13" s="59">
        <v>92920353</v>
      </c>
      <c r="J13" s="27">
        <f t="shared" si="2"/>
        <v>-1.4592348509590465</v>
      </c>
      <c r="K13" s="28">
        <f t="shared" si="3"/>
        <v>-0.28630848786729723</v>
      </c>
      <c r="L13" s="78">
        <v>-6142242</v>
      </c>
      <c r="M13" s="79">
        <v>-19906335</v>
      </c>
      <c r="N13" s="29">
        <f t="shared" si="4"/>
        <v>20.273411565353499</v>
      </c>
      <c r="O13" s="28">
        <f t="shared" si="5"/>
        <v>1.2838023674373007</v>
      </c>
      <c r="Q13" s="30"/>
    </row>
    <row r="14" spans="1:17" ht="13" x14ac:dyDescent="0.3">
      <c r="A14" s="1" t="s">
        <v>16</v>
      </c>
      <c r="B14" s="26" t="s">
        <v>24</v>
      </c>
      <c r="C14" s="57">
        <v>72528570</v>
      </c>
      <c r="D14" s="58">
        <v>117456432</v>
      </c>
      <c r="E14" s="59">
        <f t="shared" si="0"/>
        <v>44927862</v>
      </c>
      <c r="F14" s="57">
        <v>73502000</v>
      </c>
      <c r="G14" s="58">
        <v>122867913</v>
      </c>
      <c r="H14" s="59">
        <f t="shared" si="1"/>
        <v>49365913</v>
      </c>
      <c r="I14" s="59">
        <v>128265243</v>
      </c>
      <c r="J14" s="27">
        <f t="shared" si="2"/>
        <v>61.945054204157067</v>
      </c>
      <c r="K14" s="28">
        <f t="shared" si="3"/>
        <v>67.162679927076823</v>
      </c>
      <c r="L14" s="78">
        <v>-6142242</v>
      </c>
      <c r="M14" s="79">
        <v>-19906335</v>
      </c>
      <c r="N14" s="29">
        <f t="shared" si="4"/>
        <v>-731.45704776855098</v>
      </c>
      <c r="O14" s="28">
        <f t="shared" si="5"/>
        <v>-247.99096870418387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-6142242</v>
      </c>
      <c r="M15" s="79">
        <v>-19906335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129707000</v>
      </c>
      <c r="D16" s="58">
        <v>126388304</v>
      </c>
      <c r="E16" s="59">
        <f t="shared" si="0"/>
        <v>-3318696</v>
      </c>
      <c r="F16" s="57">
        <v>150071000</v>
      </c>
      <c r="G16" s="58">
        <v>122305176</v>
      </c>
      <c r="H16" s="59">
        <f t="shared" si="1"/>
        <v>-27765824</v>
      </c>
      <c r="I16" s="59">
        <v>127686608</v>
      </c>
      <c r="J16" s="27">
        <f t="shared" si="2"/>
        <v>-2.5586097897569138</v>
      </c>
      <c r="K16" s="28">
        <f t="shared" si="3"/>
        <v>-18.501791818539225</v>
      </c>
      <c r="L16" s="78">
        <v>-6142242</v>
      </c>
      <c r="M16" s="79">
        <v>-19906335</v>
      </c>
      <c r="N16" s="29">
        <f t="shared" si="4"/>
        <v>54.030694329529837</v>
      </c>
      <c r="O16" s="28">
        <f t="shared" si="5"/>
        <v>139.48235071900478</v>
      </c>
      <c r="Q16" s="30"/>
    </row>
    <row r="17" spans="1:17" ht="13" x14ac:dyDescent="0.3">
      <c r="A17" s="1" t="s">
        <v>16</v>
      </c>
      <c r="B17" s="26" t="s">
        <v>26</v>
      </c>
      <c r="C17" s="57">
        <v>115083472</v>
      </c>
      <c r="D17" s="58">
        <v>68577306</v>
      </c>
      <c r="E17" s="59">
        <f t="shared" si="0"/>
        <v>-46506166</v>
      </c>
      <c r="F17" s="57">
        <v>120377616</v>
      </c>
      <c r="G17" s="58">
        <v>79126750</v>
      </c>
      <c r="H17" s="59">
        <f t="shared" si="1"/>
        <v>-41250866</v>
      </c>
      <c r="I17" s="59">
        <v>82532234</v>
      </c>
      <c r="J17" s="39">
        <f t="shared" si="2"/>
        <v>-40.410812423177504</v>
      </c>
      <c r="K17" s="28">
        <f t="shared" si="3"/>
        <v>-34.267887478349799</v>
      </c>
      <c r="L17" s="82">
        <v>-6142242</v>
      </c>
      <c r="M17" s="79">
        <v>-19906335</v>
      </c>
      <c r="N17" s="29">
        <f t="shared" si="4"/>
        <v>757.1529418736676</v>
      </c>
      <c r="O17" s="28">
        <f t="shared" si="5"/>
        <v>207.22481561774177</v>
      </c>
      <c r="Q17" s="30"/>
    </row>
    <row r="18" spans="1:17" ht="14" x14ac:dyDescent="0.3">
      <c r="A18" s="1" t="s">
        <v>16</v>
      </c>
      <c r="B18" s="31" t="s">
        <v>27</v>
      </c>
      <c r="C18" s="60">
        <v>402654312</v>
      </c>
      <c r="D18" s="61">
        <v>396512070</v>
      </c>
      <c r="E18" s="62">
        <f t="shared" si="0"/>
        <v>-6142242</v>
      </c>
      <c r="F18" s="60">
        <v>433210282</v>
      </c>
      <c r="G18" s="61">
        <v>413303947</v>
      </c>
      <c r="H18" s="62">
        <f t="shared" si="1"/>
        <v>-19906335</v>
      </c>
      <c r="I18" s="62">
        <v>431404438</v>
      </c>
      <c r="J18" s="40">
        <f t="shared" si="2"/>
        <v>-1.525438028837004</v>
      </c>
      <c r="K18" s="33">
        <f t="shared" si="3"/>
        <v>-4.5950744539345907</v>
      </c>
      <c r="L18" s="83">
        <v>-6142242</v>
      </c>
      <c r="M18" s="81">
        <v>-19906335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3457973</v>
      </c>
      <c r="D19" s="67">
        <v>416651</v>
      </c>
      <c r="E19" s="68">
        <f t="shared" si="0"/>
        <v>-3041322</v>
      </c>
      <c r="F19" s="69">
        <v>2272771</v>
      </c>
      <c r="G19" s="70">
        <v>8022953</v>
      </c>
      <c r="H19" s="71">
        <f t="shared" si="1"/>
        <v>5750182</v>
      </c>
      <c r="I19" s="71">
        <v>15992416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-14976825</v>
      </c>
      <c r="M22" s="79">
        <v>1326173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-14976825</v>
      </c>
      <c r="M23" s="79">
        <v>1326173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31502799</v>
      </c>
      <c r="D24" s="58">
        <v>16525974</v>
      </c>
      <c r="E24" s="59">
        <f t="shared" si="0"/>
        <v>-14976825</v>
      </c>
      <c r="F24" s="57">
        <v>32037799</v>
      </c>
      <c r="G24" s="58">
        <v>33363972</v>
      </c>
      <c r="H24" s="59">
        <f t="shared" si="1"/>
        <v>1326173</v>
      </c>
      <c r="I24" s="59">
        <v>34718971</v>
      </c>
      <c r="J24" s="27">
        <f t="shared" si="2"/>
        <v>-47.541251810672442</v>
      </c>
      <c r="K24" s="28">
        <f t="shared" si="3"/>
        <v>4.1394010868224749</v>
      </c>
      <c r="L24" s="78">
        <v>-14976825</v>
      </c>
      <c r="M24" s="79">
        <v>1326173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-14976825</v>
      </c>
      <c r="M25" s="79">
        <v>1326173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31502799</v>
      </c>
      <c r="D26" s="61">
        <v>16525974</v>
      </c>
      <c r="E26" s="62">
        <f t="shared" si="0"/>
        <v>-14976825</v>
      </c>
      <c r="F26" s="60">
        <v>32037799</v>
      </c>
      <c r="G26" s="61">
        <v>33363972</v>
      </c>
      <c r="H26" s="62">
        <f t="shared" si="1"/>
        <v>1326173</v>
      </c>
      <c r="I26" s="62">
        <v>34718971</v>
      </c>
      <c r="J26" s="40">
        <f t="shared" si="2"/>
        <v>-47.541251810672442</v>
      </c>
      <c r="K26" s="33">
        <f t="shared" si="3"/>
        <v>4.1394010868224749</v>
      </c>
      <c r="L26" s="83">
        <v>-14976825</v>
      </c>
      <c r="M26" s="81">
        <v>1326173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-14976825</v>
      </c>
      <c r="M28" s="79">
        <v>1326173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10808000</v>
      </c>
      <c r="D29" s="58">
        <v>0</v>
      </c>
      <c r="E29" s="59">
        <f t="shared" si="0"/>
        <v>-10808000</v>
      </c>
      <c r="F29" s="57">
        <v>9764000</v>
      </c>
      <c r="G29" s="58">
        <v>9764004</v>
      </c>
      <c r="H29" s="59">
        <f t="shared" si="1"/>
        <v>4</v>
      </c>
      <c r="I29" s="59">
        <v>10205000</v>
      </c>
      <c r="J29" s="27">
        <f t="shared" si="2"/>
        <v>-100</v>
      </c>
      <c r="K29" s="28">
        <f t="shared" si="3"/>
        <v>4.0966816878328551E-5</v>
      </c>
      <c r="L29" s="78">
        <v>-14976825</v>
      </c>
      <c r="M29" s="79">
        <v>1326173</v>
      </c>
      <c r="N29" s="29">
        <f t="shared" si="4"/>
        <v>72.164827992581877</v>
      </c>
      <c r="O29" s="28">
        <f t="shared" si="5"/>
        <v>3.0161977358911696E-4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-14976825</v>
      </c>
      <c r="M30" s="79">
        <v>1326173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11018253</v>
      </c>
      <c r="D31" s="58">
        <v>6877181</v>
      </c>
      <c r="E31" s="59">
        <f t="shared" si="0"/>
        <v>-4141072</v>
      </c>
      <c r="F31" s="57">
        <v>12597253</v>
      </c>
      <c r="G31" s="58">
        <v>13507332</v>
      </c>
      <c r="H31" s="59">
        <f t="shared" si="1"/>
        <v>910079</v>
      </c>
      <c r="I31" s="59">
        <v>13977258</v>
      </c>
      <c r="J31" s="27">
        <f t="shared" si="2"/>
        <v>-37.583743992809019</v>
      </c>
      <c r="K31" s="28">
        <f t="shared" si="3"/>
        <v>7.2244242455081276</v>
      </c>
      <c r="L31" s="78">
        <v>-14976825</v>
      </c>
      <c r="M31" s="79">
        <v>1326173</v>
      </c>
      <c r="N31" s="29">
        <f t="shared" si="4"/>
        <v>27.64986570918736</v>
      </c>
      <c r="O31" s="28">
        <f t="shared" si="5"/>
        <v>68.624455482052497</v>
      </c>
      <c r="Q31" s="30"/>
    </row>
    <row r="32" spans="1:17" ht="13" x14ac:dyDescent="0.3">
      <c r="A32" s="4" t="s">
        <v>16</v>
      </c>
      <c r="B32" s="26" t="s">
        <v>39</v>
      </c>
      <c r="C32" s="57">
        <v>9676546</v>
      </c>
      <c r="D32" s="58">
        <v>9648793</v>
      </c>
      <c r="E32" s="59">
        <f t="shared" si="0"/>
        <v>-27753</v>
      </c>
      <c r="F32" s="57">
        <v>9676546</v>
      </c>
      <c r="G32" s="58">
        <v>10092636</v>
      </c>
      <c r="H32" s="59">
        <f t="shared" si="1"/>
        <v>416090</v>
      </c>
      <c r="I32" s="59">
        <v>10536713</v>
      </c>
      <c r="J32" s="27">
        <f t="shared" si="2"/>
        <v>-0.28680688336520077</v>
      </c>
      <c r="K32" s="28">
        <f t="shared" si="3"/>
        <v>4.2999847259549018</v>
      </c>
      <c r="L32" s="78">
        <v>-14976825</v>
      </c>
      <c r="M32" s="79">
        <v>1326173</v>
      </c>
      <c r="N32" s="29">
        <f t="shared" si="4"/>
        <v>0.18530629823076653</v>
      </c>
      <c r="O32" s="28">
        <f t="shared" si="5"/>
        <v>31.375242898173916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31502799</v>
      </c>
      <c r="D33" s="76">
        <v>16525974</v>
      </c>
      <c r="E33" s="77">
        <f t="shared" si="0"/>
        <v>-14976825</v>
      </c>
      <c r="F33" s="75">
        <v>32037799</v>
      </c>
      <c r="G33" s="76">
        <v>33363972</v>
      </c>
      <c r="H33" s="77">
        <f t="shared" si="1"/>
        <v>1326173</v>
      </c>
      <c r="I33" s="77">
        <v>34718971</v>
      </c>
      <c r="J33" s="53">
        <f t="shared" si="2"/>
        <v>-47.541251810672442</v>
      </c>
      <c r="K33" s="54">
        <f t="shared" si="3"/>
        <v>4.1394010868224749</v>
      </c>
      <c r="L33" s="90">
        <v>-14976825</v>
      </c>
      <c r="M33" s="91">
        <v>1326173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445250057</v>
      </c>
      <c r="D8" s="58">
        <v>456203189</v>
      </c>
      <c r="E8" s="59">
        <f>$D8       -$C8</f>
        <v>10953132</v>
      </c>
      <c r="F8" s="57">
        <v>467067309</v>
      </c>
      <c r="G8" s="58">
        <v>454664087</v>
      </c>
      <c r="H8" s="59">
        <f>$G8       -$F8</f>
        <v>-12403222</v>
      </c>
      <c r="I8" s="59">
        <v>474669308</v>
      </c>
      <c r="J8" s="27">
        <f>IF(($C8       =0),0,(($E8       /$C8       )*100))</f>
        <v>2.4599956424037019</v>
      </c>
      <c r="K8" s="28">
        <f>IF(($F8       =0),0,(($H8       /$F8       )*100))</f>
        <v>-2.6555534418701954</v>
      </c>
      <c r="L8" s="78">
        <v>-71814062</v>
      </c>
      <c r="M8" s="79">
        <v>-463544492</v>
      </c>
      <c r="N8" s="29">
        <f>IF(($L8       =0),0,(($E8       /$L8       )*100))</f>
        <v>-15.252071384013899</v>
      </c>
      <c r="O8" s="28">
        <f>IF(($M8       =0),0,(($H8       /$M8       )*100))</f>
        <v>2.6757349540462232</v>
      </c>
      <c r="Q8" s="30"/>
    </row>
    <row r="9" spans="1:17" ht="13" x14ac:dyDescent="0.3">
      <c r="A9" s="1" t="s">
        <v>16</v>
      </c>
      <c r="B9" s="26" t="s">
        <v>19</v>
      </c>
      <c r="C9" s="57">
        <v>2152909650</v>
      </c>
      <c r="D9" s="58">
        <v>2070933545</v>
      </c>
      <c r="E9" s="59">
        <f>$D9       -$C9</f>
        <v>-81976105</v>
      </c>
      <c r="F9" s="57">
        <v>2258402221</v>
      </c>
      <c r="G9" s="58">
        <v>1818496069</v>
      </c>
      <c r="H9" s="59">
        <f>$G9       -$F9</f>
        <v>-439906152</v>
      </c>
      <c r="I9" s="59">
        <v>1943408674</v>
      </c>
      <c r="J9" s="27">
        <f>IF(($C9       =0),0,(($E9       /$C9       )*100))</f>
        <v>-3.8076890500258567</v>
      </c>
      <c r="K9" s="28">
        <f>IF(($F9       =0),0,(($H9       /$F9       )*100))</f>
        <v>-19.478645030964127</v>
      </c>
      <c r="L9" s="78">
        <v>-71814062</v>
      </c>
      <c r="M9" s="79">
        <v>-463544492</v>
      </c>
      <c r="N9" s="29">
        <f>IF(($L9       =0),0,(($E9       /$L9       )*100))</f>
        <v>114.15049186327882</v>
      </c>
      <c r="O9" s="28">
        <f>IF(($M9       =0),0,(($H9       /$M9       )*100))</f>
        <v>94.900524025641957</v>
      </c>
      <c r="Q9" s="30"/>
    </row>
    <row r="10" spans="1:17" ht="13" x14ac:dyDescent="0.3">
      <c r="A10" s="1" t="s">
        <v>16</v>
      </c>
      <c r="B10" s="26" t="s">
        <v>20</v>
      </c>
      <c r="C10" s="57">
        <v>833531660</v>
      </c>
      <c r="D10" s="58">
        <v>832740571</v>
      </c>
      <c r="E10" s="59">
        <f t="shared" ref="E10:E33" si="0">$D10      -$C10</f>
        <v>-791089</v>
      </c>
      <c r="F10" s="57">
        <v>889674379</v>
      </c>
      <c r="G10" s="58">
        <v>878439261</v>
      </c>
      <c r="H10" s="59">
        <f t="shared" ref="H10:H33" si="1">$G10      -$F10</f>
        <v>-11235118</v>
      </c>
      <c r="I10" s="59">
        <v>916794909</v>
      </c>
      <c r="J10" s="27">
        <f t="shared" ref="J10:J33" si="2">IF(($C10      =0),0,(($E10      /$C10      )*100))</f>
        <v>-9.4908092633218033E-2</v>
      </c>
      <c r="K10" s="28">
        <f t="shared" ref="K10:K33" si="3">IF(($F10      =0),0,(($H10      /$F10      )*100))</f>
        <v>-1.262834837688408</v>
      </c>
      <c r="L10" s="78">
        <v>-71814062</v>
      </c>
      <c r="M10" s="79">
        <v>-463544492</v>
      </c>
      <c r="N10" s="29">
        <f t="shared" ref="N10:N33" si="4">IF(($L10      =0),0,(($E10      /$L10      )*100))</f>
        <v>1.1015795207350896</v>
      </c>
      <c r="O10" s="28">
        <f t="shared" ref="O10:O33" si="5">IF(($M10      =0),0,(($H10      /$M10      )*100))</f>
        <v>2.4237410203118106</v>
      </c>
      <c r="Q10" s="30"/>
    </row>
    <row r="11" spans="1:17" ht="14" x14ac:dyDescent="0.3">
      <c r="A11" s="4" t="s">
        <v>16</v>
      </c>
      <c r="B11" s="31" t="s">
        <v>21</v>
      </c>
      <c r="C11" s="60">
        <v>3431691367</v>
      </c>
      <c r="D11" s="61">
        <v>3359877305</v>
      </c>
      <c r="E11" s="62">
        <f t="shared" si="0"/>
        <v>-71814062</v>
      </c>
      <c r="F11" s="60">
        <v>3615143909</v>
      </c>
      <c r="G11" s="61">
        <v>3151599417</v>
      </c>
      <c r="H11" s="62">
        <f t="shared" si="1"/>
        <v>-463544492</v>
      </c>
      <c r="I11" s="62">
        <v>3334872891</v>
      </c>
      <c r="J11" s="32">
        <f t="shared" si="2"/>
        <v>-2.0926725139265705</v>
      </c>
      <c r="K11" s="33">
        <f t="shared" si="3"/>
        <v>-12.822297083277743</v>
      </c>
      <c r="L11" s="80">
        <v>-71814062</v>
      </c>
      <c r="M11" s="81">
        <v>-463544492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828756188</v>
      </c>
      <c r="D13" s="58">
        <v>800000214</v>
      </c>
      <c r="E13" s="59">
        <f t="shared" si="0"/>
        <v>-28755974</v>
      </c>
      <c r="F13" s="57">
        <v>872173426</v>
      </c>
      <c r="G13" s="58">
        <v>836779181</v>
      </c>
      <c r="H13" s="59">
        <f t="shared" si="1"/>
        <v>-35394245</v>
      </c>
      <c r="I13" s="59">
        <v>873597458</v>
      </c>
      <c r="J13" s="27">
        <f t="shared" si="2"/>
        <v>-3.4697748766613126</v>
      </c>
      <c r="K13" s="28">
        <f t="shared" si="3"/>
        <v>-4.0581659501283642</v>
      </c>
      <c r="L13" s="78">
        <v>403552490</v>
      </c>
      <c r="M13" s="79">
        <v>397191127</v>
      </c>
      <c r="N13" s="29">
        <f t="shared" si="4"/>
        <v>-7.1257084797073116</v>
      </c>
      <c r="O13" s="28">
        <f t="shared" si="5"/>
        <v>-8.9111368794499786</v>
      </c>
      <c r="Q13" s="30"/>
    </row>
    <row r="14" spans="1:17" ht="13" x14ac:dyDescent="0.3">
      <c r="A14" s="1" t="s">
        <v>16</v>
      </c>
      <c r="B14" s="26" t="s">
        <v>24</v>
      </c>
      <c r="C14" s="57">
        <v>168005791</v>
      </c>
      <c r="D14" s="58">
        <v>526975262</v>
      </c>
      <c r="E14" s="59">
        <f t="shared" si="0"/>
        <v>358969471</v>
      </c>
      <c r="F14" s="57">
        <v>176238075</v>
      </c>
      <c r="G14" s="58">
        <v>550162172</v>
      </c>
      <c r="H14" s="59">
        <f t="shared" si="1"/>
        <v>373924097</v>
      </c>
      <c r="I14" s="59">
        <v>574369309</v>
      </c>
      <c r="J14" s="27">
        <f t="shared" si="2"/>
        <v>213.66493908534378</v>
      </c>
      <c r="K14" s="28">
        <f t="shared" si="3"/>
        <v>212.16987135157939</v>
      </c>
      <c r="L14" s="78">
        <v>403552490</v>
      </c>
      <c r="M14" s="79">
        <v>397191127</v>
      </c>
      <c r="N14" s="29">
        <f t="shared" si="4"/>
        <v>88.952361810479715</v>
      </c>
      <c r="O14" s="28">
        <f t="shared" si="5"/>
        <v>94.142107308454541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403552490</v>
      </c>
      <c r="M15" s="79">
        <v>397191127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962420908</v>
      </c>
      <c r="D16" s="58">
        <v>828129512</v>
      </c>
      <c r="E16" s="59">
        <f t="shared" si="0"/>
        <v>-134291396</v>
      </c>
      <c r="F16" s="57">
        <v>1084648364</v>
      </c>
      <c r="G16" s="58">
        <v>784920970</v>
      </c>
      <c r="H16" s="59">
        <f t="shared" si="1"/>
        <v>-299727394</v>
      </c>
      <c r="I16" s="59">
        <v>887714648</v>
      </c>
      <c r="J16" s="27">
        <f t="shared" si="2"/>
        <v>-13.953499439145601</v>
      </c>
      <c r="K16" s="28">
        <f t="shared" si="3"/>
        <v>-27.633600339805607</v>
      </c>
      <c r="L16" s="78">
        <v>403552490</v>
      </c>
      <c r="M16" s="79">
        <v>397191127</v>
      </c>
      <c r="N16" s="29">
        <f t="shared" si="4"/>
        <v>-33.277305760150313</v>
      </c>
      <c r="O16" s="28">
        <f t="shared" si="5"/>
        <v>-75.461754713367498</v>
      </c>
      <c r="Q16" s="30"/>
    </row>
    <row r="17" spans="1:17" ht="13" x14ac:dyDescent="0.3">
      <c r="A17" s="1" t="s">
        <v>16</v>
      </c>
      <c r="B17" s="26" t="s">
        <v>26</v>
      </c>
      <c r="C17" s="57">
        <v>1425287838</v>
      </c>
      <c r="D17" s="58">
        <v>1632918227</v>
      </c>
      <c r="E17" s="59">
        <f t="shared" si="0"/>
        <v>207630389</v>
      </c>
      <c r="F17" s="57">
        <v>1495184512</v>
      </c>
      <c r="G17" s="58">
        <v>1853573181</v>
      </c>
      <c r="H17" s="59">
        <f t="shared" si="1"/>
        <v>358388669</v>
      </c>
      <c r="I17" s="59">
        <v>1955584609</v>
      </c>
      <c r="J17" s="39">
        <f t="shared" si="2"/>
        <v>14.567611079271694</v>
      </c>
      <c r="K17" s="28">
        <f t="shared" si="3"/>
        <v>23.969527916030206</v>
      </c>
      <c r="L17" s="82">
        <v>403552490</v>
      </c>
      <c r="M17" s="79">
        <v>397191127</v>
      </c>
      <c r="N17" s="29">
        <f t="shared" si="4"/>
        <v>51.450652429377897</v>
      </c>
      <c r="O17" s="28">
        <f t="shared" si="5"/>
        <v>90.230784284362926</v>
      </c>
      <c r="Q17" s="30"/>
    </row>
    <row r="18" spans="1:17" ht="14" x14ac:dyDescent="0.3">
      <c r="A18" s="1" t="s">
        <v>16</v>
      </c>
      <c r="B18" s="31" t="s">
        <v>27</v>
      </c>
      <c r="C18" s="60">
        <v>3384470725</v>
      </c>
      <c r="D18" s="61">
        <v>3788023215</v>
      </c>
      <c r="E18" s="62">
        <f t="shared" si="0"/>
        <v>403552490</v>
      </c>
      <c r="F18" s="60">
        <v>3628244377</v>
      </c>
      <c r="G18" s="61">
        <v>4025435504</v>
      </c>
      <c r="H18" s="62">
        <f t="shared" si="1"/>
        <v>397191127</v>
      </c>
      <c r="I18" s="62">
        <v>4291266024</v>
      </c>
      <c r="J18" s="40">
        <f t="shared" si="2"/>
        <v>11.923651370924475</v>
      </c>
      <c r="K18" s="33">
        <f t="shared" si="3"/>
        <v>10.947198857878917</v>
      </c>
      <c r="L18" s="83">
        <v>403552490</v>
      </c>
      <c r="M18" s="81">
        <v>397191127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47220642</v>
      </c>
      <c r="D19" s="67">
        <v>-428145910</v>
      </c>
      <c r="E19" s="68">
        <f t="shared" si="0"/>
        <v>-475366552</v>
      </c>
      <c r="F19" s="69">
        <v>-13100468</v>
      </c>
      <c r="G19" s="70">
        <v>-873836087</v>
      </c>
      <c r="H19" s="71">
        <f t="shared" si="1"/>
        <v>-860735619</v>
      </c>
      <c r="I19" s="71">
        <v>-956393133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-21544685</v>
      </c>
      <c r="M22" s="79">
        <v>-11254046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152600000</v>
      </c>
      <c r="D23" s="58">
        <v>108888000</v>
      </c>
      <c r="E23" s="59">
        <f t="shared" si="0"/>
        <v>-43712000</v>
      </c>
      <c r="F23" s="57">
        <v>121514057</v>
      </c>
      <c r="G23" s="58">
        <v>112908672</v>
      </c>
      <c r="H23" s="59">
        <f t="shared" si="1"/>
        <v>-8605385</v>
      </c>
      <c r="I23" s="59">
        <v>118688652</v>
      </c>
      <c r="J23" s="27">
        <f t="shared" si="2"/>
        <v>-28.644823066841411</v>
      </c>
      <c r="K23" s="28">
        <f t="shared" si="3"/>
        <v>-7.0818020667353734</v>
      </c>
      <c r="L23" s="78">
        <v>-21544685</v>
      </c>
      <c r="M23" s="79">
        <v>-11254046</v>
      </c>
      <c r="N23" s="29">
        <f t="shared" si="4"/>
        <v>202.88994710296299</v>
      </c>
      <c r="O23" s="28">
        <f t="shared" si="5"/>
        <v>76.46481096665147</v>
      </c>
      <c r="Q23" s="30"/>
    </row>
    <row r="24" spans="1:17" ht="13" x14ac:dyDescent="0.3">
      <c r="A24" s="4" t="s">
        <v>16</v>
      </c>
      <c r="B24" s="26" t="s">
        <v>32</v>
      </c>
      <c r="C24" s="57">
        <v>85258935</v>
      </c>
      <c r="D24" s="58">
        <v>107426250</v>
      </c>
      <c r="E24" s="59">
        <f t="shared" si="0"/>
        <v>22167315</v>
      </c>
      <c r="F24" s="57">
        <v>90041666</v>
      </c>
      <c r="G24" s="58">
        <v>87393005</v>
      </c>
      <c r="H24" s="59">
        <f t="shared" si="1"/>
        <v>-2648661</v>
      </c>
      <c r="I24" s="59">
        <v>95258296</v>
      </c>
      <c r="J24" s="27">
        <f t="shared" si="2"/>
        <v>25.999990499529464</v>
      </c>
      <c r="K24" s="28">
        <f t="shared" si="3"/>
        <v>-2.941594838993761</v>
      </c>
      <c r="L24" s="78">
        <v>-21544685</v>
      </c>
      <c r="M24" s="79">
        <v>-11254046</v>
      </c>
      <c r="N24" s="29">
        <f t="shared" si="4"/>
        <v>-102.88994710296298</v>
      </c>
      <c r="O24" s="28">
        <f t="shared" si="5"/>
        <v>23.535189033348537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-21544685</v>
      </c>
      <c r="M25" s="79">
        <v>-11254046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237858935</v>
      </c>
      <c r="D26" s="61">
        <v>216314250</v>
      </c>
      <c r="E26" s="62">
        <f t="shared" si="0"/>
        <v>-21544685</v>
      </c>
      <c r="F26" s="60">
        <v>211555723</v>
      </c>
      <c r="G26" s="61">
        <v>200301677</v>
      </c>
      <c r="H26" s="62">
        <f t="shared" si="1"/>
        <v>-11254046</v>
      </c>
      <c r="I26" s="62">
        <v>213946948</v>
      </c>
      <c r="J26" s="40">
        <f t="shared" si="2"/>
        <v>-9.0577572795404979</v>
      </c>
      <c r="K26" s="33">
        <f t="shared" si="3"/>
        <v>-5.3196603903738398</v>
      </c>
      <c r="L26" s="83">
        <v>-21544685</v>
      </c>
      <c r="M26" s="81">
        <v>-11254046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109631201</v>
      </c>
      <c r="D28" s="58">
        <v>51236433</v>
      </c>
      <c r="E28" s="59">
        <f t="shared" si="0"/>
        <v>-58394768</v>
      </c>
      <c r="F28" s="57">
        <v>87562203</v>
      </c>
      <c r="G28" s="58">
        <v>48490836</v>
      </c>
      <c r="H28" s="59">
        <f t="shared" si="1"/>
        <v>-39071367</v>
      </c>
      <c r="I28" s="59">
        <v>50844432</v>
      </c>
      <c r="J28" s="27">
        <f t="shared" si="2"/>
        <v>-53.264734370646913</v>
      </c>
      <c r="K28" s="28">
        <f t="shared" si="3"/>
        <v>-44.621269978782969</v>
      </c>
      <c r="L28" s="78">
        <v>-21544685</v>
      </c>
      <c r="M28" s="79">
        <v>-11254046</v>
      </c>
      <c r="N28" s="29">
        <f t="shared" si="4"/>
        <v>271.04024960216407</v>
      </c>
      <c r="O28" s="28">
        <f t="shared" si="5"/>
        <v>347.17618001561397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50000000</v>
      </c>
      <c r="E29" s="59">
        <f t="shared" si="0"/>
        <v>32000000</v>
      </c>
      <c r="F29" s="57">
        <v>17000000</v>
      </c>
      <c r="G29" s="58">
        <v>27440000</v>
      </c>
      <c r="H29" s="59">
        <f t="shared" si="1"/>
        <v>10440000</v>
      </c>
      <c r="I29" s="59">
        <v>28667360</v>
      </c>
      <c r="J29" s="27">
        <f t="shared" si="2"/>
        <v>177.77777777777777</v>
      </c>
      <c r="K29" s="28">
        <f t="shared" si="3"/>
        <v>61.411764705882355</v>
      </c>
      <c r="L29" s="78">
        <v>-21544685</v>
      </c>
      <c r="M29" s="79">
        <v>-11254046</v>
      </c>
      <c r="N29" s="29">
        <f t="shared" si="4"/>
        <v>-148.52851178840629</v>
      </c>
      <c r="O29" s="28">
        <f t="shared" si="5"/>
        <v>-92.766636994375176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-21544685</v>
      </c>
      <c r="M30" s="79">
        <v>-11254046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15000000</v>
      </c>
      <c r="E31" s="59">
        <f t="shared" si="0"/>
        <v>15000000</v>
      </c>
      <c r="F31" s="57">
        <v>0</v>
      </c>
      <c r="G31" s="58">
        <v>15660000</v>
      </c>
      <c r="H31" s="59">
        <f t="shared" si="1"/>
        <v>15660000</v>
      </c>
      <c r="I31" s="59">
        <v>16349040</v>
      </c>
      <c r="J31" s="27">
        <f t="shared" si="2"/>
        <v>0</v>
      </c>
      <c r="K31" s="28">
        <f t="shared" si="3"/>
        <v>0</v>
      </c>
      <c r="L31" s="78">
        <v>-21544685</v>
      </c>
      <c r="M31" s="79">
        <v>-11254046</v>
      </c>
      <c r="N31" s="29">
        <f t="shared" si="4"/>
        <v>-69.622739900815446</v>
      </c>
      <c r="O31" s="28">
        <f t="shared" si="5"/>
        <v>-139.14995549156276</v>
      </c>
      <c r="Q31" s="30"/>
    </row>
    <row r="32" spans="1:17" ht="13" x14ac:dyDescent="0.3">
      <c r="A32" s="4" t="s">
        <v>16</v>
      </c>
      <c r="B32" s="26" t="s">
        <v>39</v>
      </c>
      <c r="C32" s="57">
        <v>110227734</v>
      </c>
      <c r="D32" s="58">
        <v>100077817</v>
      </c>
      <c r="E32" s="59">
        <f t="shared" si="0"/>
        <v>-10149917</v>
      </c>
      <c r="F32" s="57">
        <v>106993520</v>
      </c>
      <c r="G32" s="58">
        <v>108710841</v>
      </c>
      <c r="H32" s="59">
        <f t="shared" si="1"/>
        <v>1717321</v>
      </c>
      <c r="I32" s="59">
        <v>118086116</v>
      </c>
      <c r="J32" s="27">
        <f t="shared" si="2"/>
        <v>-9.2081335900454953</v>
      </c>
      <c r="K32" s="28">
        <f t="shared" si="3"/>
        <v>1.6050701014416573</v>
      </c>
      <c r="L32" s="78">
        <v>-21544685</v>
      </c>
      <c r="M32" s="79">
        <v>-11254046</v>
      </c>
      <c r="N32" s="29">
        <f t="shared" si="4"/>
        <v>47.11100208705767</v>
      </c>
      <c r="O32" s="28">
        <f t="shared" si="5"/>
        <v>-15.259587529675994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237858935</v>
      </c>
      <c r="D33" s="76">
        <v>216314250</v>
      </c>
      <c r="E33" s="77">
        <f t="shared" si="0"/>
        <v>-21544685</v>
      </c>
      <c r="F33" s="75">
        <v>211555723</v>
      </c>
      <c r="G33" s="76">
        <v>200301677</v>
      </c>
      <c r="H33" s="77">
        <f t="shared" si="1"/>
        <v>-11254046</v>
      </c>
      <c r="I33" s="77">
        <v>213946948</v>
      </c>
      <c r="J33" s="53">
        <f t="shared" si="2"/>
        <v>-9.0577572795404979</v>
      </c>
      <c r="K33" s="54">
        <f t="shared" si="3"/>
        <v>-5.3196603903738398</v>
      </c>
      <c r="L33" s="90">
        <v>-21544685</v>
      </c>
      <c r="M33" s="91">
        <v>-11254046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-66666040</v>
      </c>
      <c r="M8" s="79">
        <v>-96355420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3307500</v>
      </c>
      <c r="D9" s="58">
        <v>3288600</v>
      </c>
      <c r="E9" s="59">
        <f>$D9       -$C9</f>
        <v>-18900</v>
      </c>
      <c r="F9" s="57">
        <v>3472880</v>
      </c>
      <c r="G9" s="58">
        <v>3436590</v>
      </c>
      <c r="H9" s="59">
        <f>$G9       -$F9</f>
        <v>-36290</v>
      </c>
      <c r="I9" s="59">
        <v>3522500</v>
      </c>
      <c r="J9" s="27">
        <f>IF(($C9       =0),0,(($E9       /$C9       )*100))</f>
        <v>-0.5714285714285714</v>
      </c>
      <c r="K9" s="28">
        <f>IF(($F9       =0),0,(($H9       /$F9       )*100))</f>
        <v>-1.0449540439059224</v>
      </c>
      <c r="L9" s="78">
        <v>-66666040</v>
      </c>
      <c r="M9" s="79">
        <v>-96355420</v>
      </c>
      <c r="N9" s="29">
        <f>IF(($L9       =0),0,(($E9       /$L9       )*100))</f>
        <v>2.8350266492505029E-2</v>
      </c>
      <c r="O9" s="28">
        <f>IF(($M9       =0),0,(($H9       /$M9       )*100))</f>
        <v>3.7662645235732456E-2</v>
      </c>
      <c r="Q9" s="30"/>
    </row>
    <row r="10" spans="1:17" ht="13" x14ac:dyDescent="0.3">
      <c r="A10" s="1" t="s">
        <v>16</v>
      </c>
      <c r="B10" s="26" t="s">
        <v>20</v>
      </c>
      <c r="C10" s="57">
        <v>712166850</v>
      </c>
      <c r="D10" s="58">
        <v>645519710</v>
      </c>
      <c r="E10" s="59">
        <f t="shared" ref="E10:E33" si="0">$D10      -$C10</f>
        <v>-66647140</v>
      </c>
      <c r="F10" s="57">
        <v>749324560</v>
      </c>
      <c r="G10" s="58">
        <v>653005430</v>
      </c>
      <c r="H10" s="59">
        <f t="shared" ref="H10:H33" si="1">$G10      -$F10</f>
        <v>-96319130</v>
      </c>
      <c r="I10" s="59">
        <v>707963230</v>
      </c>
      <c r="J10" s="27">
        <f t="shared" ref="J10:J33" si="2">IF(($C10      =0),0,(($E10      /$C10      )*100))</f>
        <v>-9.3583603336774228</v>
      </c>
      <c r="K10" s="28">
        <f t="shared" ref="K10:K33" si="3">IF(($F10      =0),0,(($H10      /$F10      )*100))</f>
        <v>-12.854126921984246</v>
      </c>
      <c r="L10" s="78">
        <v>-66666040</v>
      </c>
      <c r="M10" s="79">
        <v>-96355420</v>
      </c>
      <c r="N10" s="29">
        <f t="shared" ref="N10:N33" si="4">IF(($L10      =0),0,(($E10      /$L10      )*100))</f>
        <v>99.971649733507491</v>
      </c>
      <c r="O10" s="28">
        <f t="shared" ref="O10:O33" si="5">IF(($M10      =0),0,(($H10      /$M10      )*100))</f>
        <v>99.962337354764259</v>
      </c>
      <c r="Q10" s="30"/>
    </row>
    <row r="11" spans="1:17" ht="14" x14ac:dyDescent="0.3">
      <c r="A11" s="4" t="s">
        <v>16</v>
      </c>
      <c r="B11" s="31" t="s">
        <v>21</v>
      </c>
      <c r="C11" s="60">
        <v>715474350</v>
      </c>
      <c r="D11" s="61">
        <v>648808310</v>
      </c>
      <c r="E11" s="62">
        <f t="shared" si="0"/>
        <v>-66666040</v>
      </c>
      <c r="F11" s="60">
        <v>752797440</v>
      </c>
      <c r="G11" s="61">
        <v>656442020</v>
      </c>
      <c r="H11" s="62">
        <f t="shared" si="1"/>
        <v>-96355420</v>
      </c>
      <c r="I11" s="62">
        <v>711485730</v>
      </c>
      <c r="J11" s="32">
        <f t="shared" si="2"/>
        <v>-9.3177400419735523</v>
      </c>
      <c r="K11" s="33">
        <f t="shared" si="3"/>
        <v>-12.799647671490488</v>
      </c>
      <c r="L11" s="80">
        <v>-66666040</v>
      </c>
      <c r="M11" s="81">
        <v>-96355420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250427220</v>
      </c>
      <c r="D13" s="58">
        <v>252204329</v>
      </c>
      <c r="E13" s="59">
        <f t="shared" si="0"/>
        <v>1777109</v>
      </c>
      <c r="F13" s="57">
        <v>262933680</v>
      </c>
      <c r="G13" s="58">
        <v>268224180</v>
      </c>
      <c r="H13" s="59">
        <f t="shared" si="1"/>
        <v>5290500</v>
      </c>
      <c r="I13" s="59">
        <v>286999820</v>
      </c>
      <c r="J13" s="27">
        <f t="shared" si="2"/>
        <v>0.70963092590334231</v>
      </c>
      <c r="K13" s="28">
        <f t="shared" si="3"/>
        <v>2.012104345095691</v>
      </c>
      <c r="L13" s="78">
        <v>-52139730</v>
      </c>
      <c r="M13" s="79">
        <v>-84622680</v>
      </c>
      <c r="N13" s="29">
        <f t="shared" si="4"/>
        <v>-3.4083586547149358</v>
      </c>
      <c r="O13" s="28">
        <f t="shared" si="5"/>
        <v>-6.2518700660390341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-52139730</v>
      </c>
      <c r="M14" s="79">
        <v>-84622680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-52139730</v>
      </c>
      <c r="M15" s="79">
        <v>-84622680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-52139730</v>
      </c>
      <c r="M16" s="79">
        <v>-84622680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480176820</v>
      </c>
      <c r="D17" s="58">
        <v>426259981</v>
      </c>
      <c r="E17" s="59">
        <f t="shared" si="0"/>
        <v>-53916839</v>
      </c>
      <c r="F17" s="57">
        <v>508796690</v>
      </c>
      <c r="G17" s="58">
        <v>418883510</v>
      </c>
      <c r="H17" s="59">
        <f t="shared" si="1"/>
        <v>-89913180</v>
      </c>
      <c r="I17" s="59">
        <v>463051902</v>
      </c>
      <c r="J17" s="39">
        <f t="shared" si="2"/>
        <v>-11.228538478804536</v>
      </c>
      <c r="K17" s="28">
        <f t="shared" si="3"/>
        <v>-17.671730529536266</v>
      </c>
      <c r="L17" s="82">
        <v>-52139730</v>
      </c>
      <c r="M17" s="79">
        <v>-84622680</v>
      </c>
      <c r="N17" s="29">
        <f t="shared" si="4"/>
        <v>103.40835865471493</v>
      </c>
      <c r="O17" s="28">
        <f t="shared" si="5"/>
        <v>106.25187006603902</v>
      </c>
      <c r="Q17" s="30"/>
    </row>
    <row r="18" spans="1:17" ht="14" x14ac:dyDescent="0.3">
      <c r="A18" s="1" t="s">
        <v>16</v>
      </c>
      <c r="B18" s="31" t="s">
        <v>27</v>
      </c>
      <c r="C18" s="60">
        <v>730604040</v>
      </c>
      <c r="D18" s="61">
        <v>678464310</v>
      </c>
      <c r="E18" s="62">
        <f t="shared" si="0"/>
        <v>-52139730</v>
      </c>
      <c r="F18" s="60">
        <v>771730370</v>
      </c>
      <c r="G18" s="61">
        <v>687107690</v>
      </c>
      <c r="H18" s="62">
        <f t="shared" si="1"/>
        <v>-84622680</v>
      </c>
      <c r="I18" s="62">
        <v>750051722</v>
      </c>
      <c r="J18" s="40">
        <f t="shared" si="2"/>
        <v>-7.1365236359766087</v>
      </c>
      <c r="K18" s="33">
        <f t="shared" si="3"/>
        <v>-10.965316811362497</v>
      </c>
      <c r="L18" s="83">
        <v>-52139730</v>
      </c>
      <c r="M18" s="81">
        <v>-84622680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-15129690</v>
      </c>
      <c r="D19" s="67">
        <v>-29656000</v>
      </c>
      <c r="E19" s="68">
        <f t="shared" si="0"/>
        <v>-14526310</v>
      </c>
      <c r="F19" s="69">
        <v>-18932930</v>
      </c>
      <c r="G19" s="70">
        <v>-30665670</v>
      </c>
      <c r="H19" s="71">
        <f t="shared" si="1"/>
        <v>-11732740</v>
      </c>
      <c r="I19" s="71">
        <v>-38565992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500000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500000</v>
      </c>
      <c r="M23" s="79"/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500000</v>
      </c>
      <c r="E24" s="59">
        <f t="shared" si="0"/>
        <v>500000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500000</v>
      </c>
      <c r="M24" s="79"/>
      <c r="N24" s="29">
        <f t="shared" si="4"/>
        <v>100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500000</v>
      </c>
      <c r="E26" s="62">
        <f t="shared" si="0"/>
        <v>500000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>
        <v>500000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5307000</v>
      </c>
      <c r="M28" s="79">
        <v>3276250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5307000</v>
      </c>
      <c r="M29" s="79">
        <v>3276250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5307000</v>
      </c>
      <c r="M30" s="79">
        <v>3276250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5307000</v>
      </c>
      <c r="M31" s="79">
        <v>3276250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5307000</v>
      </c>
      <c r="E32" s="59">
        <f t="shared" si="0"/>
        <v>5307000</v>
      </c>
      <c r="F32" s="57">
        <v>0</v>
      </c>
      <c r="G32" s="58">
        <v>3276250</v>
      </c>
      <c r="H32" s="59">
        <f t="shared" si="1"/>
        <v>3276250</v>
      </c>
      <c r="I32" s="59">
        <v>3378300</v>
      </c>
      <c r="J32" s="27">
        <f t="shared" si="2"/>
        <v>0</v>
      </c>
      <c r="K32" s="28">
        <f t="shared" si="3"/>
        <v>0</v>
      </c>
      <c r="L32" s="78">
        <v>5307000</v>
      </c>
      <c r="M32" s="79">
        <v>3276250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0</v>
      </c>
      <c r="D33" s="76">
        <v>5307000</v>
      </c>
      <c r="E33" s="77">
        <f t="shared" si="0"/>
        <v>5307000</v>
      </c>
      <c r="F33" s="75">
        <v>0</v>
      </c>
      <c r="G33" s="76">
        <v>3276250</v>
      </c>
      <c r="H33" s="77">
        <f t="shared" si="1"/>
        <v>3276250</v>
      </c>
      <c r="I33" s="77">
        <v>3378300</v>
      </c>
      <c r="J33" s="53">
        <f t="shared" si="2"/>
        <v>0</v>
      </c>
      <c r="K33" s="54">
        <f t="shared" si="3"/>
        <v>0</v>
      </c>
      <c r="L33" s="90">
        <v>5307000</v>
      </c>
      <c r="M33" s="91">
        <v>3276250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129166530</v>
      </c>
      <c r="D8" s="58">
        <v>128919557</v>
      </c>
      <c r="E8" s="59">
        <f>$D8       -$C8</f>
        <v>-246973</v>
      </c>
      <c r="F8" s="57">
        <v>135108191</v>
      </c>
      <c r="G8" s="58">
        <v>134720936</v>
      </c>
      <c r="H8" s="59">
        <f>$G8       -$F8</f>
        <v>-387255</v>
      </c>
      <c r="I8" s="59">
        <v>140783379</v>
      </c>
      <c r="J8" s="27">
        <f>IF(($C8       =0),0,(($E8       /$C8       )*100))</f>
        <v>-0.19120510553314393</v>
      </c>
      <c r="K8" s="28">
        <f>IF(($F8       =0),0,(($H8       /$F8       )*100))</f>
        <v>-0.28662584935357477</v>
      </c>
      <c r="L8" s="78">
        <v>140151772</v>
      </c>
      <c r="M8" s="79">
        <v>136425751</v>
      </c>
      <c r="N8" s="29">
        <f>IF(($L8       =0),0,(($E8       /$L8       )*100))</f>
        <v>-0.17621825002683519</v>
      </c>
      <c r="O8" s="28">
        <f>IF(($M8       =0),0,(($H8       /$M8       )*100))</f>
        <v>-0.28385770073569178</v>
      </c>
      <c r="Q8" s="30"/>
    </row>
    <row r="9" spans="1:17" ht="13" x14ac:dyDescent="0.3">
      <c r="A9" s="1" t="s">
        <v>16</v>
      </c>
      <c r="B9" s="26" t="s">
        <v>19</v>
      </c>
      <c r="C9" s="57">
        <v>344109667</v>
      </c>
      <c r="D9" s="58">
        <v>355029287</v>
      </c>
      <c r="E9" s="59">
        <f>$D9       -$C9</f>
        <v>10919620</v>
      </c>
      <c r="F9" s="57">
        <v>360370026</v>
      </c>
      <c r="G9" s="58">
        <v>371005605</v>
      </c>
      <c r="H9" s="59">
        <f>$G9       -$F9</f>
        <v>10635579</v>
      </c>
      <c r="I9" s="59">
        <v>387700856</v>
      </c>
      <c r="J9" s="27">
        <f>IF(($C9       =0),0,(($E9       /$C9       )*100))</f>
        <v>3.1732964944573907</v>
      </c>
      <c r="K9" s="28">
        <f>IF(($F9       =0),0,(($H9       /$F9       )*100))</f>
        <v>2.9512940124493037</v>
      </c>
      <c r="L9" s="78">
        <v>140151772</v>
      </c>
      <c r="M9" s="79">
        <v>136425751</v>
      </c>
      <c r="N9" s="29">
        <f>IF(($L9       =0),0,(($E9       /$L9       )*100))</f>
        <v>7.7912821537497221</v>
      </c>
      <c r="O9" s="28">
        <f>IF(($M9       =0),0,(($H9       /$M9       )*100))</f>
        <v>7.7958735224407896</v>
      </c>
      <c r="Q9" s="30"/>
    </row>
    <row r="10" spans="1:17" ht="13" x14ac:dyDescent="0.3">
      <c r="A10" s="1" t="s">
        <v>16</v>
      </c>
      <c r="B10" s="26" t="s">
        <v>20</v>
      </c>
      <c r="C10" s="57">
        <v>335067063</v>
      </c>
      <c r="D10" s="58">
        <v>464546188</v>
      </c>
      <c r="E10" s="59">
        <f t="shared" ref="E10:E33" si="0">$D10      -$C10</f>
        <v>129479125</v>
      </c>
      <c r="F10" s="57">
        <v>348955807</v>
      </c>
      <c r="G10" s="58">
        <v>475133234</v>
      </c>
      <c r="H10" s="59">
        <f t="shared" ref="H10:H33" si="1">$G10      -$F10</f>
        <v>126177427</v>
      </c>
      <c r="I10" s="59">
        <v>496515578</v>
      </c>
      <c r="J10" s="27">
        <f t="shared" ref="J10:J33" si="2">IF(($C10      =0),0,(($E10      /$C10      )*100))</f>
        <v>38.642749257631451</v>
      </c>
      <c r="K10" s="28">
        <f t="shared" ref="K10:K33" si="3">IF(($F10      =0),0,(($H10      /$F10      )*100))</f>
        <v>36.158569213894751</v>
      </c>
      <c r="L10" s="78">
        <v>140151772</v>
      </c>
      <c r="M10" s="79">
        <v>136425751</v>
      </c>
      <c r="N10" s="29">
        <f t="shared" ref="N10:N33" si="4">IF(($L10      =0),0,(($E10      /$L10      )*100))</f>
        <v>92.384936096277116</v>
      </c>
      <c r="O10" s="28">
        <f t="shared" ref="O10:O33" si="5">IF(($M10      =0),0,(($H10      /$M10      )*100))</f>
        <v>92.487984178294909</v>
      </c>
      <c r="Q10" s="30"/>
    </row>
    <row r="11" spans="1:17" ht="14" x14ac:dyDescent="0.3">
      <c r="A11" s="4" t="s">
        <v>16</v>
      </c>
      <c r="B11" s="31" t="s">
        <v>21</v>
      </c>
      <c r="C11" s="60">
        <v>808343260</v>
      </c>
      <c r="D11" s="61">
        <v>948495032</v>
      </c>
      <c r="E11" s="62">
        <f t="shared" si="0"/>
        <v>140151772</v>
      </c>
      <c r="F11" s="60">
        <v>844434024</v>
      </c>
      <c r="G11" s="61">
        <v>980859775</v>
      </c>
      <c r="H11" s="62">
        <f t="shared" si="1"/>
        <v>136425751</v>
      </c>
      <c r="I11" s="62">
        <v>1024999813</v>
      </c>
      <c r="J11" s="32">
        <f t="shared" si="2"/>
        <v>17.338150626752302</v>
      </c>
      <c r="K11" s="33">
        <f t="shared" si="3"/>
        <v>16.155880403037859</v>
      </c>
      <c r="L11" s="80">
        <v>140151772</v>
      </c>
      <c r="M11" s="81">
        <v>136425751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210704802</v>
      </c>
      <c r="D13" s="58">
        <v>211691332</v>
      </c>
      <c r="E13" s="59">
        <f t="shared" si="0"/>
        <v>986530</v>
      </c>
      <c r="F13" s="57">
        <v>220397220</v>
      </c>
      <c r="G13" s="58">
        <v>220204341</v>
      </c>
      <c r="H13" s="59">
        <f t="shared" si="1"/>
        <v>-192879</v>
      </c>
      <c r="I13" s="59">
        <v>230113544</v>
      </c>
      <c r="J13" s="27">
        <f t="shared" si="2"/>
        <v>0.4682048015213246</v>
      </c>
      <c r="K13" s="28">
        <f t="shared" si="3"/>
        <v>-8.751426174976254E-2</v>
      </c>
      <c r="L13" s="78">
        <v>77859520</v>
      </c>
      <c r="M13" s="79">
        <v>-21246739</v>
      </c>
      <c r="N13" s="29">
        <f t="shared" si="4"/>
        <v>1.2670640661540169</v>
      </c>
      <c r="O13" s="28">
        <f t="shared" si="5"/>
        <v>0.90780519306986363</v>
      </c>
      <c r="Q13" s="30"/>
    </row>
    <row r="14" spans="1:17" ht="13" x14ac:dyDescent="0.3">
      <c r="A14" s="1" t="s">
        <v>16</v>
      </c>
      <c r="B14" s="26" t="s">
        <v>24</v>
      </c>
      <c r="C14" s="57">
        <v>113319043</v>
      </c>
      <c r="D14" s="58">
        <v>89408200</v>
      </c>
      <c r="E14" s="59">
        <f t="shared" si="0"/>
        <v>-23910843</v>
      </c>
      <c r="F14" s="57">
        <v>118531719</v>
      </c>
      <c r="G14" s="58">
        <v>0</v>
      </c>
      <c r="H14" s="59">
        <f t="shared" si="1"/>
        <v>-118531719</v>
      </c>
      <c r="I14" s="59">
        <v>0</v>
      </c>
      <c r="J14" s="27">
        <f t="shared" si="2"/>
        <v>-21.100463229291481</v>
      </c>
      <c r="K14" s="28">
        <f t="shared" si="3"/>
        <v>-100</v>
      </c>
      <c r="L14" s="78">
        <v>77859520</v>
      </c>
      <c r="M14" s="79">
        <v>-21246739</v>
      </c>
      <c r="N14" s="29">
        <f t="shared" si="4"/>
        <v>-30.710236847080484</v>
      </c>
      <c r="O14" s="28">
        <f t="shared" si="5"/>
        <v>557.8819366115431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77859520</v>
      </c>
      <c r="M15" s="79">
        <v>-21246739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214046826</v>
      </c>
      <c r="D16" s="58">
        <v>228173619</v>
      </c>
      <c r="E16" s="59">
        <f t="shared" si="0"/>
        <v>14126793</v>
      </c>
      <c r="F16" s="57">
        <v>224749167</v>
      </c>
      <c r="G16" s="58">
        <v>238441432</v>
      </c>
      <c r="H16" s="59">
        <f t="shared" si="1"/>
        <v>13692265</v>
      </c>
      <c r="I16" s="59">
        <v>249171296</v>
      </c>
      <c r="J16" s="27">
        <f t="shared" si="2"/>
        <v>6.5998610042458647</v>
      </c>
      <c r="K16" s="28">
        <f t="shared" si="3"/>
        <v>6.092242824641926</v>
      </c>
      <c r="L16" s="78">
        <v>77859520</v>
      </c>
      <c r="M16" s="79">
        <v>-21246739</v>
      </c>
      <c r="N16" s="29">
        <f t="shared" si="4"/>
        <v>18.143950797538952</v>
      </c>
      <c r="O16" s="28">
        <f t="shared" si="5"/>
        <v>-64.444077747648706</v>
      </c>
      <c r="Q16" s="30"/>
    </row>
    <row r="17" spans="1:17" ht="13" x14ac:dyDescent="0.3">
      <c r="A17" s="1" t="s">
        <v>16</v>
      </c>
      <c r="B17" s="26" t="s">
        <v>26</v>
      </c>
      <c r="C17" s="57">
        <v>378086833</v>
      </c>
      <c r="D17" s="58">
        <v>464743873</v>
      </c>
      <c r="E17" s="59">
        <f t="shared" si="0"/>
        <v>86657040</v>
      </c>
      <c r="F17" s="57">
        <v>395549923</v>
      </c>
      <c r="G17" s="58">
        <v>479335517</v>
      </c>
      <c r="H17" s="59">
        <f t="shared" si="1"/>
        <v>83785594</v>
      </c>
      <c r="I17" s="59">
        <v>500905615</v>
      </c>
      <c r="J17" s="39">
        <f t="shared" si="2"/>
        <v>22.919877773156941</v>
      </c>
      <c r="K17" s="28">
        <f t="shared" si="3"/>
        <v>21.182052916238341</v>
      </c>
      <c r="L17" s="82">
        <v>77859520</v>
      </c>
      <c r="M17" s="79">
        <v>-21246739</v>
      </c>
      <c r="N17" s="29">
        <f t="shared" si="4"/>
        <v>111.29922198338751</v>
      </c>
      <c r="O17" s="28">
        <f t="shared" si="5"/>
        <v>-394.34566405696421</v>
      </c>
      <c r="Q17" s="30"/>
    </row>
    <row r="18" spans="1:17" ht="14" x14ac:dyDescent="0.3">
      <c r="A18" s="1" t="s">
        <v>16</v>
      </c>
      <c r="B18" s="31" t="s">
        <v>27</v>
      </c>
      <c r="C18" s="60">
        <v>916157504</v>
      </c>
      <c r="D18" s="61">
        <v>994017024</v>
      </c>
      <c r="E18" s="62">
        <f t="shared" si="0"/>
        <v>77859520</v>
      </c>
      <c r="F18" s="60">
        <v>959228029</v>
      </c>
      <c r="G18" s="61">
        <v>937981290</v>
      </c>
      <c r="H18" s="62">
        <f t="shared" si="1"/>
        <v>-21246739</v>
      </c>
      <c r="I18" s="62">
        <v>980190455</v>
      </c>
      <c r="J18" s="40">
        <f t="shared" si="2"/>
        <v>8.4984863039445226</v>
      </c>
      <c r="K18" s="33">
        <f t="shared" si="3"/>
        <v>-2.2149831278543677</v>
      </c>
      <c r="L18" s="83">
        <v>77859520</v>
      </c>
      <c r="M18" s="81">
        <v>-21246739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-107814244</v>
      </c>
      <c r="D19" s="67">
        <v>-45521992</v>
      </c>
      <c r="E19" s="68">
        <f t="shared" si="0"/>
        <v>62292252</v>
      </c>
      <c r="F19" s="69">
        <v>-114794005</v>
      </c>
      <c r="G19" s="70">
        <v>42878485</v>
      </c>
      <c r="H19" s="71">
        <f t="shared" si="1"/>
        <v>157672490</v>
      </c>
      <c r="I19" s="71">
        <v>44809358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22713280</v>
      </c>
      <c r="M22" s="79">
        <v>22572991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12886720</v>
      </c>
      <c r="D23" s="58">
        <v>18600000</v>
      </c>
      <c r="E23" s="59">
        <f t="shared" si="0"/>
        <v>5713280</v>
      </c>
      <c r="F23" s="57">
        <v>13479509</v>
      </c>
      <c r="G23" s="58">
        <v>36052500</v>
      </c>
      <c r="H23" s="59">
        <f t="shared" si="1"/>
        <v>22572991</v>
      </c>
      <c r="I23" s="59">
        <v>37674862</v>
      </c>
      <c r="J23" s="27">
        <f t="shared" si="2"/>
        <v>44.334632862357523</v>
      </c>
      <c r="K23" s="28">
        <f t="shared" si="3"/>
        <v>167.46152252281593</v>
      </c>
      <c r="L23" s="78">
        <v>22713280</v>
      </c>
      <c r="M23" s="79">
        <v>22572991</v>
      </c>
      <c r="N23" s="29">
        <f t="shared" si="4"/>
        <v>25.153918764705054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29645000</v>
      </c>
      <c r="D24" s="58">
        <v>46645000</v>
      </c>
      <c r="E24" s="59">
        <f t="shared" si="0"/>
        <v>17000000</v>
      </c>
      <c r="F24" s="57">
        <v>31924000</v>
      </c>
      <c r="G24" s="58">
        <v>31924000</v>
      </c>
      <c r="H24" s="59">
        <f t="shared" si="1"/>
        <v>0</v>
      </c>
      <c r="I24" s="59">
        <v>2363895</v>
      </c>
      <c r="J24" s="27">
        <f t="shared" si="2"/>
        <v>57.34525215044696</v>
      </c>
      <c r="K24" s="28">
        <f t="shared" si="3"/>
        <v>0</v>
      </c>
      <c r="L24" s="78">
        <v>22713280</v>
      </c>
      <c r="M24" s="79">
        <v>22572991</v>
      </c>
      <c r="N24" s="29">
        <f t="shared" si="4"/>
        <v>74.846081235294946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22713280</v>
      </c>
      <c r="M25" s="79">
        <v>22572991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42531720</v>
      </c>
      <c r="D26" s="61">
        <v>65245000</v>
      </c>
      <c r="E26" s="62">
        <f t="shared" si="0"/>
        <v>22713280</v>
      </c>
      <c r="F26" s="60">
        <v>45403509</v>
      </c>
      <c r="G26" s="61">
        <v>67976500</v>
      </c>
      <c r="H26" s="62">
        <f t="shared" si="1"/>
        <v>22572991</v>
      </c>
      <c r="I26" s="62">
        <v>40038757</v>
      </c>
      <c r="J26" s="40">
        <f t="shared" si="2"/>
        <v>53.40315416352783</v>
      </c>
      <c r="K26" s="33">
        <f t="shared" si="3"/>
        <v>49.716401875458573</v>
      </c>
      <c r="L26" s="83">
        <v>22713280</v>
      </c>
      <c r="M26" s="81">
        <v>22572991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4762100</v>
      </c>
      <c r="D28" s="58">
        <v>20500000</v>
      </c>
      <c r="E28" s="59">
        <f t="shared" si="0"/>
        <v>15737900</v>
      </c>
      <c r="F28" s="57">
        <v>4762100</v>
      </c>
      <c r="G28" s="58">
        <v>5462100</v>
      </c>
      <c r="H28" s="59">
        <f t="shared" si="1"/>
        <v>700000</v>
      </c>
      <c r="I28" s="59">
        <v>2363895</v>
      </c>
      <c r="J28" s="27">
        <f t="shared" si="2"/>
        <v>330.48235022364082</v>
      </c>
      <c r="K28" s="28">
        <f t="shared" si="3"/>
        <v>14.699397324709688</v>
      </c>
      <c r="L28" s="78">
        <v>22713280</v>
      </c>
      <c r="M28" s="79">
        <v>22572985</v>
      </c>
      <c r="N28" s="29">
        <f t="shared" si="4"/>
        <v>69.289420110173424</v>
      </c>
      <c r="O28" s="28">
        <f t="shared" si="5"/>
        <v>3.1010519875860458</v>
      </c>
      <c r="Q28" s="30"/>
    </row>
    <row r="29" spans="1:17" ht="13" x14ac:dyDescent="0.3">
      <c r="A29" s="4" t="s">
        <v>16</v>
      </c>
      <c r="B29" s="26" t="s">
        <v>36</v>
      </c>
      <c r="C29" s="57">
        <v>1900650</v>
      </c>
      <c r="D29" s="58">
        <v>0</v>
      </c>
      <c r="E29" s="59">
        <f t="shared" si="0"/>
        <v>-1900650</v>
      </c>
      <c r="F29" s="57">
        <v>1700000</v>
      </c>
      <c r="G29" s="58">
        <v>0</v>
      </c>
      <c r="H29" s="59">
        <f t="shared" si="1"/>
        <v>-1700000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22713280</v>
      </c>
      <c r="M29" s="79">
        <v>22572985</v>
      </c>
      <c r="N29" s="29">
        <f t="shared" si="4"/>
        <v>-8.3680120176390211</v>
      </c>
      <c r="O29" s="28">
        <f t="shared" si="5"/>
        <v>-7.5311262555661118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22713280</v>
      </c>
      <c r="M30" s="79">
        <v>22572985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22166250</v>
      </c>
      <c r="D31" s="58">
        <v>22699868</v>
      </c>
      <c r="E31" s="59">
        <f t="shared" si="0"/>
        <v>533618</v>
      </c>
      <c r="F31" s="57">
        <v>23838364</v>
      </c>
      <c r="G31" s="58">
        <v>33046900</v>
      </c>
      <c r="H31" s="59">
        <f t="shared" si="1"/>
        <v>9208536</v>
      </c>
      <c r="I31" s="59">
        <v>14196325</v>
      </c>
      <c r="J31" s="27">
        <f t="shared" si="2"/>
        <v>2.4073444989567472</v>
      </c>
      <c r="K31" s="28">
        <f t="shared" si="3"/>
        <v>38.629060282828135</v>
      </c>
      <c r="L31" s="78">
        <v>22713280</v>
      </c>
      <c r="M31" s="79">
        <v>22572985</v>
      </c>
      <c r="N31" s="29">
        <f t="shared" si="4"/>
        <v>2.3493656574479775</v>
      </c>
      <c r="O31" s="28">
        <f t="shared" si="5"/>
        <v>40.794498379368079</v>
      </c>
      <c r="Q31" s="30"/>
    </row>
    <row r="32" spans="1:17" ht="13" x14ac:dyDescent="0.3">
      <c r="A32" s="4" t="s">
        <v>16</v>
      </c>
      <c r="B32" s="26" t="s">
        <v>39</v>
      </c>
      <c r="C32" s="57">
        <v>13702720</v>
      </c>
      <c r="D32" s="58">
        <v>22045132</v>
      </c>
      <c r="E32" s="59">
        <f t="shared" si="0"/>
        <v>8342412</v>
      </c>
      <c r="F32" s="57">
        <v>15103045</v>
      </c>
      <c r="G32" s="58">
        <v>29467494</v>
      </c>
      <c r="H32" s="59">
        <f t="shared" si="1"/>
        <v>14364449</v>
      </c>
      <c r="I32" s="59">
        <v>23478541</v>
      </c>
      <c r="J32" s="27">
        <f t="shared" si="2"/>
        <v>60.881430840008413</v>
      </c>
      <c r="K32" s="28">
        <f t="shared" si="3"/>
        <v>95.109621933855067</v>
      </c>
      <c r="L32" s="78">
        <v>22713280</v>
      </c>
      <c r="M32" s="79">
        <v>22572985</v>
      </c>
      <c r="N32" s="29">
        <f t="shared" si="4"/>
        <v>36.729226250017611</v>
      </c>
      <c r="O32" s="28">
        <f t="shared" si="5"/>
        <v>63.635575888611982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42531720</v>
      </c>
      <c r="D33" s="76">
        <v>65245000</v>
      </c>
      <c r="E33" s="77">
        <f t="shared" si="0"/>
        <v>22713280</v>
      </c>
      <c r="F33" s="75">
        <v>45403509</v>
      </c>
      <c r="G33" s="76">
        <v>67976494</v>
      </c>
      <c r="H33" s="77">
        <f t="shared" si="1"/>
        <v>22572985</v>
      </c>
      <c r="I33" s="77">
        <v>40038761</v>
      </c>
      <c r="J33" s="53">
        <f t="shared" si="2"/>
        <v>53.40315416352783</v>
      </c>
      <c r="K33" s="54">
        <f t="shared" si="3"/>
        <v>49.716388660620922</v>
      </c>
      <c r="L33" s="90">
        <v>22713280</v>
      </c>
      <c r="M33" s="91">
        <v>22572985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869602967</v>
      </c>
      <c r="D8" s="58">
        <v>1111595665</v>
      </c>
      <c r="E8" s="59">
        <f>$D8       -$C8</f>
        <v>241992698</v>
      </c>
      <c r="F8" s="57">
        <v>895295101</v>
      </c>
      <c r="G8" s="58">
        <v>1162729066</v>
      </c>
      <c r="H8" s="59">
        <f>$G8       -$F8</f>
        <v>267433965</v>
      </c>
      <c r="I8" s="59">
        <v>1213889144</v>
      </c>
      <c r="J8" s="27">
        <f>IF(($C8       =0),0,(($E8       /$C8       )*100))</f>
        <v>27.827952201547628</v>
      </c>
      <c r="K8" s="28">
        <f>IF(($F8       =0),0,(($H8       /$F8       )*100))</f>
        <v>29.87104081115708</v>
      </c>
      <c r="L8" s="78">
        <v>352012900</v>
      </c>
      <c r="M8" s="79">
        <v>116175595</v>
      </c>
      <c r="N8" s="29">
        <f>IF(($L8       =0),0,(($E8       /$L8       )*100))</f>
        <v>68.745406205283956</v>
      </c>
      <c r="O8" s="28">
        <f>IF(($M8       =0),0,(($H8       /$M8       )*100))</f>
        <v>230.19805923955028</v>
      </c>
      <c r="Q8" s="30"/>
    </row>
    <row r="9" spans="1:17" ht="13" x14ac:dyDescent="0.3">
      <c r="A9" s="1" t="s">
        <v>16</v>
      </c>
      <c r="B9" s="26" t="s">
        <v>19</v>
      </c>
      <c r="C9" s="57">
        <v>3137967420</v>
      </c>
      <c r="D9" s="58">
        <v>3301977535</v>
      </c>
      <c r="E9" s="59">
        <f>$D9       -$C9</f>
        <v>164010115</v>
      </c>
      <c r="F9" s="57">
        <v>3523881592</v>
      </c>
      <c r="G9" s="58">
        <v>3446910795</v>
      </c>
      <c r="H9" s="59">
        <f>$G9       -$F9</f>
        <v>-76970797</v>
      </c>
      <c r="I9" s="59">
        <v>3596155907</v>
      </c>
      <c r="J9" s="27">
        <f>IF(($C9       =0),0,(($E9       /$C9       )*100))</f>
        <v>5.2266353676801405</v>
      </c>
      <c r="K9" s="28">
        <f>IF(($F9       =0),0,(($H9       /$F9       )*100))</f>
        <v>-2.1842617293027367</v>
      </c>
      <c r="L9" s="78">
        <v>352012900</v>
      </c>
      <c r="M9" s="79">
        <v>116175595</v>
      </c>
      <c r="N9" s="29">
        <f>IF(($L9       =0),0,(($E9       /$L9       )*100))</f>
        <v>46.592075176790395</v>
      </c>
      <c r="O9" s="28">
        <f>IF(($M9       =0),0,(($H9       /$M9       )*100))</f>
        <v>-66.2538435890946</v>
      </c>
      <c r="Q9" s="30"/>
    </row>
    <row r="10" spans="1:17" ht="13" x14ac:dyDescent="0.3">
      <c r="A10" s="1" t="s">
        <v>16</v>
      </c>
      <c r="B10" s="26" t="s">
        <v>20</v>
      </c>
      <c r="C10" s="57">
        <v>1332953995</v>
      </c>
      <c r="D10" s="58">
        <v>1278964082</v>
      </c>
      <c r="E10" s="59">
        <f t="shared" ref="E10:E33" si="0">$D10      -$C10</f>
        <v>-53989913</v>
      </c>
      <c r="F10" s="57">
        <v>1417911643</v>
      </c>
      <c r="G10" s="58">
        <v>1343624070</v>
      </c>
      <c r="H10" s="59">
        <f t="shared" ref="H10:H33" si="1">$G10      -$F10</f>
        <v>-74287573</v>
      </c>
      <c r="I10" s="59">
        <v>1403131957</v>
      </c>
      <c r="J10" s="27">
        <f t="shared" ref="J10:J33" si="2">IF(($C10      =0),0,(($E10      /$C10      )*100))</f>
        <v>-4.050395827801994</v>
      </c>
      <c r="K10" s="28">
        <f t="shared" ref="K10:K33" si="3">IF(($F10      =0),0,(($H10      /$F10      )*100))</f>
        <v>-5.2392244161859951</v>
      </c>
      <c r="L10" s="78">
        <v>352012900</v>
      </c>
      <c r="M10" s="79">
        <v>116175595</v>
      </c>
      <c r="N10" s="29">
        <f t="shared" ref="N10:N33" si="4">IF(($L10      =0),0,(($E10      /$L10      )*100))</f>
        <v>-15.337481382074349</v>
      </c>
      <c r="O10" s="28">
        <f t="shared" ref="O10:O33" si="5">IF(($M10      =0),0,(($H10      /$M10      )*100))</f>
        <v>-63.944215650455675</v>
      </c>
      <c r="Q10" s="30"/>
    </row>
    <row r="11" spans="1:17" ht="14" x14ac:dyDescent="0.3">
      <c r="A11" s="4" t="s">
        <v>16</v>
      </c>
      <c r="B11" s="31" t="s">
        <v>21</v>
      </c>
      <c r="C11" s="60">
        <v>5340524382</v>
      </c>
      <c r="D11" s="61">
        <v>5692537282</v>
      </c>
      <c r="E11" s="62">
        <f t="shared" si="0"/>
        <v>352012900</v>
      </c>
      <c r="F11" s="60">
        <v>5837088336</v>
      </c>
      <c r="G11" s="61">
        <v>5953263931</v>
      </c>
      <c r="H11" s="62">
        <f t="shared" si="1"/>
        <v>116175595</v>
      </c>
      <c r="I11" s="62">
        <v>6213177008</v>
      </c>
      <c r="J11" s="32">
        <f t="shared" si="2"/>
        <v>6.5913546090425852</v>
      </c>
      <c r="K11" s="33">
        <f t="shared" si="3"/>
        <v>1.9903004428336615</v>
      </c>
      <c r="L11" s="80">
        <v>352012900</v>
      </c>
      <c r="M11" s="81">
        <v>116175595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1223556032</v>
      </c>
      <c r="D13" s="58">
        <v>1226472026</v>
      </c>
      <c r="E13" s="59">
        <f t="shared" si="0"/>
        <v>2915994</v>
      </c>
      <c r="F13" s="57">
        <v>1283510262</v>
      </c>
      <c r="G13" s="58">
        <v>1289635375</v>
      </c>
      <c r="H13" s="59">
        <f t="shared" si="1"/>
        <v>6125113</v>
      </c>
      <c r="I13" s="59">
        <v>1356051566</v>
      </c>
      <c r="J13" s="27">
        <f t="shared" si="2"/>
        <v>0.23832124755525705</v>
      </c>
      <c r="K13" s="28">
        <f t="shared" si="3"/>
        <v>0.47721574040675652</v>
      </c>
      <c r="L13" s="78">
        <v>180732700</v>
      </c>
      <c r="M13" s="79">
        <v>-71006510</v>
      </c>
      <c r="N13" s="29">
        <f t="shared" si="4"/>
        <v>1.6134291138238956</v>
      </c>
      <c r="O13" s="28">
        <f t="shared" si="5"/>
        <v>-8.626128787346401</v>
      </c>
      <c r="Q13" s="30"/>
    </row>
    <row r="14" spans="1:17" ht="13" x14ac:dyDescent="0.3">
      <c r="A14" s="1" t="s">
        <v>16</v>
      </c>
      <c r="B14" s="26" t="s">
        <v>24</v>
      </c>
      <c r="C14" s="57">
        <v>806124551</v>
      </c>
      <c r="D14" s="58">
        <v>801513734</v>
      </c>
      <c r="E14" s="59">
        <f t="shared" si="0"/>
        <v>-4610817</v>
      </c>
      <c r="F14" s="57">
        <v>825624654</v>
      </c>
      <c r="G14" s="58">
        <v>838383365</v>
      </c>
      <c r="H14" s="59">
        <f t="shared" si="1"/>
        <v>12758711</v>
      </c>
      <c r="I14" s="59">
        <v>875272233</v>
      </c>
      <c r="J14" s="27">
        <f t="shared" si="2"/>
        <v>-0.57197327562847045</v>
      </c>
      <c r="K14" s="28">
        <f t="shared" si="3"/>
        <v>1.5453403599549003</v>
      </c>
      <c r="L14" s="78">
        <v>180732700</v>
      </c>
      <c r="M14" s="79">
        <v>-71006510</v>
      </c>
      <c r="N14" s="29">
        <f t="shared" si="4"/>
        <v>-2.5511802789423275</v>
      </c>
      <c r="O14" s="28">
        <f t="shared" si="5"/>
        <v>-17.968367970767751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180732700</v>
      </c>
      <c r="M15" s="79">
        <v>-71006510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1931437209</v>
      </c>
      <c r="D16" s="58">
        <v>1741131381</v>
      </c>
      <c r="E16" s="59">
        <f t="shared" si="0"/>
        <v>-190305828</v>
      </c>
      <c r="F16" s="57">
        <v>2304672851</v>
      </c>
      <c r="G16" s="58">
        <v>1821223425</v>
      </c>
      <c r="H16" s="59">
        <f t="shared" si="1"/>
        <v>-483449426</v>
      </c>
      <c r="I16" s="59">
        <v>1901357256</v>
      </c>
      <c r="J16" s="27">
        <f t="shared" si="2"/>
        <v>-9.8530683323912296</v>
      </c>
      <c r="K16" s="28">
        <f t="shared" si="3"/>
        <v>-20.976921986573096</v>
      </c>
      <c r="L16" s="78">
        <v>180732700</v>
      </c>
      <c r="M16" s="79">
        <v>-71006510</v>
      </c>
      <c r="N16" s="29">
        <f t="shared" si="4"/>
        <v>-105.29684334932195</v>
      </c>
      <c r="O16" s="28">
        <f t="shared" si="5"/>
        <v>680.85225706769711</v>
      </c>
      <c r="Q16" s="30"/>
    </row>
    <row r="17" spans="1:17" ht="13" x14ac:dyDescent="0.3">
      <c r="A17" s="1" t="s">
        <v>16</v>
      </c>
      <c r="B17" s="26" t="s">
        <v>26</v>
      </c>
      <c r="C17" s="57">
        <v>1521332185</v>
      </c>
      <c r="D17" s="58">
        <v>1894065536</v>
      </c>
      <c r="E17" s="59">
        <f t="shared" si="0"/>
        <v>372733351</v>
      </c>
      <c r="F17" s="57">
        <v>1577435246</v>
      </c>
      <c r="G17" s="58">
        <v>1970994338</v>
      </c>
      <c r="H17" s="59">
        <f t="shared" si="1"/>
        <v>393559092</v>
      </c>
      <c r="I17" s="59">
        <v>2034473842</v>
      </c>
      <c r="J17" s="39">
        <f t="shared" si="2"/>
        <v>24.50045786680047</v>
      </c>
      <c r="K17" s="28">
        <f t="shared" si="3"/>
        <v>24.949302546521139</v>
      </c>
      <c r="L17" s="82">
        <v>180732700</v>
      </c>
      <c r="M17" s="79">
        <v>-71006510</v>
      </c>
      <c r="N17" s="29">
        <f t="shared" si="4"/>
        <v>206.23459451444037</v>
      </c>
      <c r="O17" s="28">
        <f t="shared" si="5"/>
        <v>-554.25776030958286</v>
      </c>
      <c r="Q17" s="30"/>
    </row>
    <row r="18" spans="1:17" ht="14" x14ac:dyDescent="0.3">
      <c r="A18" s="1" t="s">
        <v>16</v>
      </c>
      <c r="B18" s="31" t="s">
        <v>27</v>
      </c>
      <c r="C18" s="60">
        <v>5482449977</v>
      </c>
      <c r="D18" s="61">
        <v>5663182677</v>
      </c>
      <c r="E18" s="62">
        <f t="shared" si="0"/>
        <v>180732700</v>
      </c>
      <c r="F18" s="60">
        <v>5991243013</v>
      </c>
      <c r="G18" s="61">
        <v>5920236503</v>
      </c>
      <c r="H18" s="62">
        <f t="shared" si="1"/>
        <v>-71006510</v>
      </c>
      <c r="I18" s="62">
        <v>6167154897</v>
      </c>
      <c r="J18" s="40">
        <f t="shared" si="2"/>
        <v>3.2965681539860952</v>
      </c>
      <c r="K18" s="33">
        <f t="shared" si="3"/>
        <v>-1.1851715886991681</v>
      </c>
      <c r="L18" s="83">
        <v>180732700</v>
      </c>
      <c r="M18" s="81">
        <v>-71006510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-141925595</v>
      </c>
      <c r="D19" s="67">
        <v>29354605</v>
      </c>
      <c r="E19" s="68">
        <f t="shared" si="0"/>
        <v>171280200</v>
      </c>
      <c r="F19" s="69">
        <v>-154154677</v>
      </c>
      <c r="G19" s="70">
        <v>33027428</v>
      </c>
      <c r="H19" s="71">
        <f t="shared" si="1"/>
        <v>187182105</v>
      </c>
      <c r="I19" s="71">
        <v>46022111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59066400</v>
      </c>
      <c r="M22" s="79">
        <v>9893650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19550000</v>
      </c>
      <c r="E23" s="59">
        <f t="shared" si="0"/>
        <v>18550000</v>
      </c>
      <c r="F23" s="57">
        <v>1000000</v>
      </c>
      <c r="G23" s="58">
        <v>0</v>
      </c>
      <c r="H23" s="59">
        <f t="shared" si="1"/>
        <v>-1000000</v>
      </c>
      <c r="I23" s="59">
        <v>0</v>
      </c>
      <c r="J23" s="27">
        <f t="shared" si="2"/>
        <v>1855</v>
      </c>
      <c r="K23" s="28">
        <f t="shared" si="3"/>
        <v>-100</v>
      </c>
      <c r="L23" s="78">
        <v>59066400</v>
      </c>
      <c r="M23" s="79">
        <v>9893650</v>
      </c>
      <c r="N23" s="29">
        <f t="shared" si="4"/>
        <v>31.405333658391232</v>
      </c>
      <c r="O23" s="28">
        <f t="shared" si="5"/>
        <v>-10.107493190076463</v>
      </c>
      <c r="Q23" s="30"/>
    </row>
    <row r="24" spans="1:17" ht="13" x14ac:dyDescent="0.3">
      <c r="A24" s="4" t="s">
        <v>16</v>
      </c>
      <c r="B24" s="26" t="s">
        <v>32</v>
      </c>
      <c r="C24" s="57">
        <v>181186000</v>
      </c>
      <c r="D24" s="58">
        <v>221702400</v>
      </c>
      <c r="E24" s="59">
        <f t="shared" si="0"/>
        <v>40516400</v>
      </c>
      <c r="F24" s="57">
        <v>218365250</v>
      </c>
      <c r="G24" s="58">
        <v>229258900</v>
      </c>
      <c r="H24" s="59">
        <f t="shared" si="1"/>
        <v>10893650</v>
      </c>
      <c r="I24" s="59">
        <v>244296950</v>
      </c>
      <c r="J24" s="27">
        <f t="shared" si="2"/>
        <v>22.361771880829647</v>
      </c>
      <c r="K24" s="28">
        <f t="shared" si="3"/>
        <v>4.9887287469045551</v>
      </c>
      <c r="L24" s="78">
        <v>59066400</v>
      </c>
      <c r="M24" s="79">
        <v>9893650</v>
      </c>
      <c r="N24" s="29">
        <f t="shared" si="4"/>
        <v>68.594666341608772</v>
      </c>
      <c r="O24" s="28">
        <f t="shared" si="5"/>
        <v>110.10749319007647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59066400</v>
      </c>
      <c r="M25" s="79">
        <v>9893650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182186000</v>
      </c>
      <c r="D26" s="61">
        <v>241252400</v>
      </c>
      <c r="E26" s="62">
        <f t="shared" si="0"/>
        <v>59066400</v>
      </c>
      <c r="F26" s="60">
        <v>219365250</v>
      </c>
      <c r="G26" s="61">
        <v>229258900</v>
      </c>
      <c r="H26" s="62">
        <f t="shared" si="1"/>
        <v>9893650</v>
      </c>
      <c r="I26" s="62">
        <v>244296950</v>
      </c>
      <c r="J26" s="40">
        <f t="shared" si="2"/>
        <v>32.420932453646273</v>
      </c>
      <c r="K26" s="33">
        <f t="shared" si="3"/>
        <v>4.5101263759870811</v>
      </c>
      <c r="L26" s="83">
        <v>59066400</v>
      </c>
      <c r="M26" s="81">
        <v>9893650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54086000</v>
      </c>
      <c r="D28" s="58">
        <v>80494000</v>
      </c>
      <c r="E28" s="59">
        <f t="shared" si="0"/>
        <v>26408000</v>
      </c>
      <c r="F28" s="57">
        <v>77365000</v>
      </c>
      <c r="G28" s="58">
        <v>77365000</v>
      </c>
      <c r="H28" s="59">
        <f t="shared" si="1"/>
        <v>0</v>
      </c>
      <c r="I28" s="59">
        <v>70983000</v>
      </c>
      <c r="J28" s="27">
        <f t="shared" si="2"/>
        <v>48.825943867174502</v>
      </c>
      <c r="K28" s="28">
        <f t="shared" si="3"/>
        <v>0</v>
      </c>
      <c r="L28" s="78">
        <v>59066400</v>
      </c>
      <c r="M28" s="79">
        <v>9893650</v>
      </c>
      <c r="N28" s="29">
        <f t="shared" si="4"/>
        <v>44.709005458263917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11000000</v>
      </c>
      <c r="D29" s="58">
        <v>30731000</v>
      </c>
      <c r="E29" s="59">
        <f t="shared" si="0"/>
        <v>19731000</v>
      </c>
      <c r="F29" s="57">
        <v>32000000</v>
      </c>
      <c r="G29" s="58">
        <v>32000000</v>
      </c>
      <c r="H29" s="59">
        <f t="shared" si="1"/>
        <v>0</v>
      </c>
      <c r="I29" s="59">
        <v>33220000</v>
      </c>
      <c r="J29" s="27">
        <f t="shared" si="2"/>
        <v>179.37272727272727</v>
      </c>
      <c r="K29" s="28">
        <f t="shared" si="3"/>
        <v>0</v>
      </c>
      <c r="L29" s="78">
        <v>59066400</v>
      </c>
      <c r="M29" s="79">
        <v>9893650</v>
      </c>
      <c r="N29" s="29">
        <f t="shared" si="4"/>
        <v>33.404778351143797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59066400</v>
      </c>
      <c r="M30" s="79">
        <v>9893650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16100000</v>
      </c>
      <c r="D31" s="58">
        <v>15000000</v>
      </c>
      <c r="E31" s="59">
        <f t="shared" si="0"/>
        <v>-1100000</v>
      </c>
      <c r="F31" s="57">
        <v>12100000</v>
      </c>
      <c r="G31" s="58">
        <v>18393900</v>
      </c>
      <c r="H31" s="59">
        <f t="shared" si="1"/>
        <v>6293900</v>
      </c>
      <c r="I31" s="59">
        <v>38593950</v>
      </c>
      <c r="J31" s="27">
        <f t="shared" si="2"/>
        <v>-6.8322981366459627</v>
      </c>
      <c r="K31" s="28">
        <f t="shared" si="3"/>
        <v>52.015702479338842</v>
      </c>
      <c r="L31" s="78">
        <v>59066400</v>
      </c>
      <c r="M31" s="79">
        <v>9893650</v>
      </c>
      <c r="N31" s="29">
        <f t="shared" si="4"/>
        <v>-1.8623108907940893</v>
      </c>
      <c r="O31" s="28">
        <f t="shared" si="5"/>
        <v>63.615551389022251</v>
      </c>
      <c r="Q31" s="30"/>
    </row>
    <row r="32" spans="1:17" ht="13" x14ac:dyDescent="0.3">
      <c r="A32" s="4" t="s">
        <v>16</v>
      </c>
      <c r="B32" s="26" t="s">
        <v>39</v>
      </c>
      <c r="C32" s="57">
        <v>101000000</v>
      </c>
      <c r="D32" s="58">
        <v>115027400</v>
      </c>
      <c r="E32" s="59">
        <f t="shared" si="0"/>
        <v>14027400</v>
      </c>
      <c r="F32" s="57">
        <v>97900250</v>
      </c>
      <c r="G32" s="58">
        <v>101500000</v>
      </c>
      <c r="H32" s="59">
        <f t="shared" si="1"/>
        <v>3599750</v>
      </c>
      <c r="I32" s="59">
        <v>101500000</v>
      </c>
      <c r="J32" s="27">
        <f t="shared" si="2"/>
        <v>13.888514851485148</v>
      </c>
      <c r="K32" s="28">
        <f t="shared" si="3"/>
        <v>3.6769569025615358</v>
      </c>
      <c r="L32" s="78">
        <v>59066400</v>
      </c>
      <c r="M32" s="79">
        <v>9893650</v>
      </c>
      <c r="N32" s="29">
        <f t="shared" si="4"/>
        <v>23.748527081386371</v>
      </c>
      <c r="O32" s="28">
        <f t="shared" si="5"/>
        <v>36.384448610977749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182186000</v>
      </c>
      <c r="D33" s="76">
        <v>241252400</v>
      </c>
      <c r="E33" s="77">
        <f t="shared" si="0"/>
        <v>59066400</v>
      </c>
      <c r="F33" s="75">
        <v>219365250</v>
      </c>
      <c r="G33" s="76">
        <v>229258900</v>
      </c>
      <c r="H33" s="77">
        <f t="shared" si="1"/>
        <v>9893650</v>
      </c>
      <c r="I33" s="77">
        <v>244296950</v>
      </c>
      <c r="J33" s="53">
        <f t="shared" si="2"/>
        <v>32.420932453646273</v>
      </c>
      <c r="K33" s="54">
        <f t="shared" si="3"/>
        <v>4.5101263759870811</v>
      </c>
      <c r="L33" s="90">
        <v>59066400</v>
      </c>
      <c r="M33" s="91">
        <v>9893650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662156456</v>
      </c>
      <c r="D8" s="58">
        <v>677734004</v>
      </c>
      <c r="E8" s="59">
        <f>$D8       -$C8</f>
        <v>15577548</v>
      </c>
      <c r="F8" s="57">
        <v>685302768</v>
      </c>
      <c r="G8" s="58">
        <v>703007052</v>
      </c>
      <c r="H8" s="59">
        <f>$G8       -$F8</f>
        <v>17704284</v>
      </c>
      <c r="I8" s="59">
        <v>720582276</v>
      </c>
      <c r="J8" s="27">
        <f>IF(($C8       =0),0,(($E8       /$C8       )*100))</f>
        <v>2.3525479301526286</v>
      </c>
      <c r="K8" s="28">
        <f>IF(($F8       =0),0,(($H8       /$F8       )*100))</f>
        <v>2.5834251409298261</v>
      </c>
      <c r="L8" s="78">
        <v>36905646</v>
      </c>
      <c r="M8" s="79">
        <v>-85386825</v>
      </c>
      <c r="N8" s="29">
        <f>IF(($L8       =0),0,(($E8       /$L8       )*100))</f>
        <v>42.209118897417483</v>
      </c>
      <c r="O8" s="28">
        <f>IF(($M8       =0),0,(($H8       /$M8       )*100))</f>
        <v>-20.734210459283382</v>
      </c>
      <c r="Q8" s="30"/>
    </row>
    <row r="9" spans="1:17" ht="13" x14ac:dyDescent="0.3">
      <c r="A9" s="1" t="s">
        <v>16</v>
      </c>
      <c r="B9" s="26" t="s">
        <v>19</v>
      </c>
      <c r="C9" s="57">
        <v>1398297191</v>
      </c>
      <c r="D9" s="58">
        <v>1460958727</v>
      </c>
      <c r="E9" s="59">
        <f>$D9       -$C9</f>
        <v>62661536</v>
      </c>
      <c r="F9" s="57">
        <v>1630277890</v>
      </c>
      <c r="G9" s="58">
        <v>1593206205</v>
      </c>
      <c r="H9" s="59">
        <f>$G9       -$F9</f>
        <v>-37071685</v>
      </c>
      <c r="I9" s="59">
        <v>1749319518</v>
      </c>
      <c r="J9" s="27">
        <f>IF(($C9       =0),0,(($E9       /$C9       )*100))</f>
        <v>4.4812745390117854</v>
      </c>
      <c r="K9" s="28">
        <f>IF(($F9       =0),0,(($H9       /$F9       )*100))</f>
        <v>-2.2739488296685417</v>
      </c>
      <c r="L9" s="78">
        <v>36905646</v>
      </c>
      <c r="M9" s="79">
        <v>-85386825</v>
      </c>
      <c r="N9" s="29">
        <f>IF(($L9       =0),0,(($E9       /$L9       )*100))</f>
        <v>169.78848168651487</v>
      </c>
      <c r="O9" s="28">
        <f>IF(($M9       =0),0,(($H9       /$M9       )*100))</f>
        <v>43.416165198787986</v>
      </c>
      <c r="Q9" s="30"/>
    </row>
    <row r="10" spans="1:17" ht="13" x14ac:dyDescent="0.3">
      <c r="A10" s="1" t="s">
        <v>16</v>
      </c>
      <c r="B10" s="26" t="s">
        <v>20</v>
      </c>
      <c r="C10" s="57">
        <v>643585192</v>
      </c>
      <c r="D10" s="58">
        <v>602251754</v>
      </c>
      <c r="E10" s="59">
        <f t="shared" ref="E10:E33" si="0">$D10      -$C10</f>
        <v>-41333438</v>
      </c>
      <c r="F10" s="57">
        <v>644949823</v>
      </c>
      <c r="G10" s="58">
        <v>578930399</v>
      </c>
      <c r="H10" s="59">
        <f t="shared" ref="H10:H33" si="1">$G10      -$F10</f>
        <v>-66019424</v>
      </c>
      <c r="I10" s="59">
        <v>602058675</v>
      </c>
      <c r="J10" s="27">
        <f t="shared" ref="J10:J33" si="2">IF(($C10      =0),0,(($E10      /$C10      )*100))</f>
        <v>-6.4223724401663986</v>
      </c>
      <c r="K10" s="28">
        <f t="shared" ref="K10:K33" si="3">IF(($F10      =0),0,(($H10      /$F10      )*100))</f>
        <v>-10.236365938191753</v>
      </c>
      <c r="L10" s="78">
        <v>36905646</v>
      </c>
      <c r="M10" s="79">
        <v>-85386825</v>
      </c>
      <c r="N10" s="29">
        <f t="shared" ref="N10:N33" si="4">IF(($L10      =0),0,(($E10      /$L10      )*100))</f>
        <v>-111.99760058393234</v>
      </c>
      <c r="O10" s="28">
        <f t="shared" ref="O10:O33" si="5">IF(($M10      =0),0,(($H10      /$M10      )*100))</f>
        <v>77.318045260495396</v>
      </c>
      <c r="Q10" s="30"/>
    </row>
    <row r="11" spans="1:17" ht="14" x14ac:dyDescent="0.3">
      <c r="A11" s="4" t="s">
        <v>16</v>
      </c>
      <c r="B11" s="31" t="s">
        <v>21</v>
      </c>
      <c r="C11" s="60">
        <v>2704038839</v>
      </c>
      <c r="D11" s="61">
        <v>2740944485</v>
      </c>
      <c r="E11" s="62">
        <f t="shared" si="0"/>
        <v>36905646</v>
      </c>
      <c r="F11" s="60">
        <v>2960530481</v>
      </c>
      <c r="G11" s="61">
        <v>2875143656</v>
      </c>
      <c r="H11" s="62">
        <f t="shared" si="1"/>
        <v>-85386825</v>
      </c>
      <c r="I11" s="62">
        <v>3071960469</v>
      </c>
      <c r="J11" s="32">
        <f t="shared" si="2"/>
        <v>1.3648341683453165</v>
      </c>
      <c r="K11" s="33">
        <f t="shared" si="3"/>
        <v>-2.8841731422119414</v>
      </c>
      <c r="L11" s="80">
        <v>36905646</v>
      </c>
      <c r="M11" s="81">
        <v>-85386825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807021910</v>
      </c>
      <c r="D13" s="58">
        <v>889733587</v>
      </c>
      <c r="E13" s="59">
        <f t="shared" si="0"/>
        <v>82711677</v>
      </c>
      <c r="F13" s="57">
        <v>814574574</v>
      </c>
      <c r="G13" s="58">
        <v>925322937</v>
      </c>
      <c r="H13" s="59">
        <f t="shared" si="1"/>
        <v>110748363</v>
      </c>
      <c r="I13" s="59">
        <v>962335863</v>
      </c>
      <c r="J13" s="27">
        <f t="shared" si="2"/>
        <v>10.249000178941859</v>
      </c>
      <c r="K13" s="28">
        <f t="shared" si="3"/>
        <v>13.595853164943005</v>
      </c>
      <c r="L13" s="78">
        <v>-275196269</v>
      </c>
      <c r="M13" s="79">
        <v>-26203982</v>
      </c>
      <c r="N13" s="29">
        <f t="shared" si="4"/>
        <v>-30.055522664080886</v>
      </c>
      <c r="O13" s="28">
        <f t="shared" si="5"/>
        <v>-422.63944083002343</v>
      </c>
      <c r="Q13" s="30"/>
    </row>
    <row r="14" spans="1:17" ht="13" x14ac:dyDescent="0.3">
      <c r="A14" s="1" t="s">
        <v>16</v>
      </c>
      <c r="B14" s="26" t="s">
        <v>24</v>
      </c>
      <c r="C14" s="57">
        <v>22137833</v>
      </c>
      <c r="D14" s="58">
        <v>-241934992</v>
      </c>
      <c r="E14" s="59">
        <f t="shared" si="0"/>
        <v>-264072825</v>
      </c>
      <c r="F14" s="57">
        <v>23156174</v>
      </c>
      <c r="G14" s="58">
        <v>55452933</v>
      </c>
      <c r="H14" s="59">
        <f t="shared" si="1"/>
        <v>32296759</v>
      </c>
      <c r="I14" s="59">
        <v>56839257</v>
      </c>
      <c r="J14" s="27">
        <f t="shared" si="2"/>
        <v>-1192.8576071560392</v>
      </c>
      <c r="K14" s="28">
        <f t="shared" si="3"/>
        <v>139.47364102549929</v>
      </c>
      <c r="L14" s="78">
        <v>-275196269</v>
      </c>
      <c r="M14" s="79">
        <v>-26203982</v>
      </c>
      <c r="N14" s="29">
        <f t="shared" si="4"/>
        <v>95.957996072977281</v>
      </c>
      <c r="O14" s="28">
        <f t="shared" si="5"/>
        <v>-123.25134019707387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-275196269</v>
      </c>
      <c r="M15" s="79">
        <v>-26203982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910974547</v>
      </c>
      <c r="D16" s="58">
        <v>877856028</v>
      </c>
      <c r="E16" s="59">
        <f t="shared" si="0"/>
        <v>-33118519</v>
      </c>
      <c r="F16" s="57">
        <v>1040332931</v>
      </c>
      <c r="G16" s="58">
        <v>969050650</v>
      </c>
      <c r="H16" s="59">
        <f t="shared" si="1"/>
        <v>-71282281</v>
      </c>
      <c r="I16" s="59">
        <v>992438790</v>
      </c>
      <c r="J16" s="27">
        <f t="shared" si="2"/>
        <v>-3.6355043188709422</v>
      </c>
      <c r="K16" s="28">
        <f t="shared" si="3"/>
        <v>-6.8518720186509219</v>
      </c>
      <c r="L16" s="78">
        <v>-275196269</v>
      </c>
      <c r="M16" s="79">
        <v>-26203982</v>
      </c>
      <c r="N16" s="29">
        <f t="shared" si="4"/>
        <v>12.034508723662965</v>
      </c>
      <c r="O16" s="28">
        <f t="shared" si="5"/>
        <v>272.02843064080872</v>
      </c>
      <c r="Q16" s="30"/>
    </row>
    <row r="17" spans="1:17" ht="13" x14ac:dyDescent="0.3">
      <c r="A17" s="1" t="s">
        <v>16</v>
      </c>
      <c r="B17" s="26" t="s">
        <v>26</v>
      </c>
      <c r="C17" s="57">
        <v>1051193476</v>
      </c>
      <c r="D17" s="58">
        <v>990476874</v>
      </c>
      <c r="E17" s="59">
        <f t="shared" si="0"/>
        <v>-60716602</v>
      </c>
      <c r="F17" s="57">
        <v>1097248570</v>
      </c>
      <c r="G17" s="58">
        <v>999281747</v>
      </c>
      <c r="H17" s="59">
        <f t="shared" si="1"/>
        <v>-97966823</v>
      </c>
      <c r="I17" s="59">
        <v>1087358080</v>
      </c>
      <c r="J17" s="39">
        <f t="shared" si="2"/>
        <v>-5.7759683051914221</v>
      </c>
      <c r="K17" s="28">
        <f t="shared" si="3"/>
        <v>-8.928407443720797</v>
      </c>
      <c r="L17" s="82">
        <v>-275196269</v>
      </c>
      <c r="M17" s="79">
        <v>-26203982</v>
      </c>
      <c r="N17" s="29">
        <f t="shared" si="4"/>
        <v>22.063017867440639</v>
      </c>
      <c r="O17" s="28">
        <f t="shared" si="5"/>
        <v>373.8623503862886</v>
      </c>
      <c r="Q17" s="30"/>
    </row>
    <row r="18" spans="1:17" ht="14" x14ac:dyDescent="0.3">
      <c r="A18" s="1" t="s">
        <v>16</v>
      </c>
      <c r="B18" s="31" t="s">
        <v>27</v>
      </c>
      <c r="C18" s="60">
        <v>2791327766</v>
      </c>
      <c r="D18" s="61">
        <v>2516131497</v>
      </c>
      <c r="E18" s="62">
        <f t="shared" si="0"/>
        <v>-275196269</v>
      </c>
      <c r="F18" s="60">
        <v>2975312249</v>
      </c>
      <c r="G18" s="61">
        <v>2949108267</v>
      </c>
      <c r="H18" s="62">
        <f t="shared" si="1"/>
        <v>-26203982</v>
      </c>
      <c r="I18" s="62">
        <v>3098971990</v>
      </c>
      <c r="J18" s="40">
        <f t="shared" si="2"/>
        <v>-9.8589736523260019</v>
      </c>
      <c r="K18" s="33">
        <f t="shared" si="3"/>
        <v>-0.88071368001147232</v>
      </c>
      <c r="L18" s="83">
        <v>-275196269</v>
      </c>
      <c r="M18" s="81">
        <v>-26203982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-87288927</v>
      </c>
      <c r="D19" s="67">
        <v>224812988</v>
      </c>
      <c r="E19" s="68">
        <f t="shared" si="0"/>
        <v>312101915</v>
      </c>
      <c r="F19" s="69">
        <v>-14781768</v>
      </c>
      <c r="G19" s="70">
        <v>-73964611</v>
      </c>
      <c r="H19" s="71">
        <f t="shared" si="1"/>
        <v>-59182843</v>
      </c>
      <c r="I19" s="71">
        <v>-27011521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-32773805</v>
      </c>
      <c r="M22" s="79">
        <v>10294946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30717279</v>
      </c>
      <c r="E23" s="59">
        <f t="shared" si="0"/>
        <v>30717279</v>
      </c>
      <c r="F23" s="57">
        <v>0</v>
      </c>
      <c r="G23" s="58">
        <v>9967907</v>
      </c>
      <c r="H23" s="59">
        <f t="shared" si="1"/>
        <v>9967907</v>
      </c>
      <c r="I23" s="59">
        <v>11283270</v>
      </c>
      <c r="J23" s="27">
        <f t="shared" si="2"/>
        <v>0</v>
      </c>
      <c r="K23" s="28">
        <f t="shared" si="3"/>
        <v>0</v>
      </c>
      <c r="L23" s="78">
        <v>-32773805</v>
      </c>
      <c r="M23" s="79">
        <v>10294946</v>
      </c>
      <c r="N23" s="29">
        <f t="shared" si="4"/>
        <v>-93.72509234127682</v>
      </c>
      <c r="O23" s="28">
        <f t="shared" si="5"/>
        <v>96.823305338367007</v>
      </c>
      <c r="Q23" s="30"/>
    </row>
    <row r="24" spans="1:17" ht="13" x14ac:dyDescent="0.3">
      <c r="A24" s="4" t="s">
        <v>16</v>
      </c>
      <c r="B24" s="26" t="s">
        <v>32</v>
      </c>
      <c r="C24" s="57">
        <v>152563684</v>
      </c>
      <c r="D24" s="58">
        <v>89072600</v>
      </c>
      <c r="E24" s="59">
        <f t="shared" si="0"/>
        <v>-63491084</v>
      </c>
      <c r="F24" s="57">
        <v>132555681</v>
      </c>
      <c r="G24" s="58">
        <v>132882720</v>
      </c>
      <c r="H24" s="59">
        <f t="shared" si="1"/>
        <v>327039</v>
      </c>
      <c r="I24" s="59">
        <v>146151170</v>
      </c>
      <c r="J24" s="27">
        <f t="shared" si="2"/>
        <v>-41.616118813701434</v>
      </c>
      <c r="K24" s="28">
        <f t="shared" si="3"/>
        <v>0.24671820742258493</v>
      </c>
      <c r="L24" s="78">
        <v>-32773805</v>
      </c>
      <c r="M24" s="79">
        <v>10294946</v>
      </c>
      <c r="N24" s="29">
        <f t="shared" si="4"/>
        <v>193.72509234127682</v>
      </c>
      <c r="O24" s="28">
        <f t="shared" si="5"/>
        <v>3.176694661632999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-32773805</v>
      </c>
      <c r="M25" s="79">
        <v>10294946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152563684</v>
      </c>
      <c r="D26" s="61">
        <v>119789879</v>
      </c>
      <c r="E26" s="62">
        <f t="shared" si="0"/>
        <v>-32773805</v>
      </c>
      <c r="F26" s="60">
        <v>132555681</v>
      </c>
      <c r="G26" s="61">
        <v>142850627</v>
      </c>
      <c r="H26" s="62">
        <f t="shared" si="1"/>
        <v>10294946</v>
      </c>
      <c r="I26" s="62">
        <v>157434440</v>
      </c>
      <c r="J26" s="40">
        <f t="shared" si="2"/>
        <v>-21.482048768565395</v>
      </c>
      <c r="K26" s="33">
        <f t="shared" si="3"/>
        <v>7.7665068161054522</v>
      </c>
      <c r="L26" s="83">
        <v>-32773805</v>
      </c>
      <c r="M26" s="81">
        <v>10294946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24758552</v>
      </c>
      <c r="D28" s="58">
        <v>31595908</v>
      </c>
      <c r="E28" s="59">
        <f t="shared" si="0"/>
        <v>6837356</v>
      </c>
      <c r="F28" s="57">
        <v>5500000</v>
      </c>
      <c r="G28" s="58">
        <v>7000000</v>
      </c>
      <c r="H28" s="59">
        <f t="shared" si="1"/>
        <v>1500000</v>
      </c>
      <c r="I28" s="59">
        <v>7225070</v>
      </c>
      <c r="J28" s="27">
        <f t="shared" si="2"/>
        <v>27.616138455916161</v>
      </c>
      <c r="K28" s="28">
        <f t="shared" si="3"/>
        <v>27.27272727272727</v>
      </c>
      <c r="L28" s="78">
        <v>-32773805</v>
      </c>
      <c r="M28" s="79">
        <v>10294946</v>
      </c>
      <c r="N28" s="29">
        <f t="shared" si="4"/>
        <v>-20.862258745971058</v>
      </c>
      <c r="O28" s="28">
        <f t="shared" si="5"/>
        <v>14.570256123732946</v>
      </c>
      <c r="Q28" s="30"/>
    </row>
    <row r="29" spans="1:17" ht="13" x14ac:dyDescent="0.3">
      <c r="A29" s="4" t="s">
        <v>16</v>
      </c>
      <c r="B29" s="26" t="s">
        <v>36</v>
      </c>
      <c r="C29" s="57">
        <v>29548996</v>
      </c>
      <c r="D29" s="58">
        <v>24876692</v>
      </c>
      <c r="E29" s="59">
        <f t="shared" si="0"/>
        <v>-4672304</v>
      </c>
      <c r="F29" s="57">
        <v>15764000</v>
      </c>
      <c r="G29" s="58">
        <v>16764000</v>
      </c>
      <c r="H29" s="59">
        <f t="shared" si="1"/>
        <v>1000000</v>
      </c>
      <c r="I29" s="59">
        <v>19205000</v>
      </c>
      <c r="J29" s="27">
        <f t="shared" si="2"/>
        <v>-15.812056693905946</v>
      </c>
      <c r="K29" s="28">
        <f t="shared" si="3"/>
        <v>6.3435676224308555</v>
      </c>
      <c r="L29" s="78">
        <v>-32773805</v>
      </c>
      <c r="M29" s="79">
        <v>10294946</v>
      </c>
      <c r="N29" s="29">
        <f t="shared" si="4"/>
        <v>14.256214681206531</v>
      </c>
      <c r="O29" s="28">
        <f t="shared" si="5"/>
        <v>9.7135040824886296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-32773805</v>
      </c>
      <c r="M30" s="79">
        <v>10294946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23000000</v>
      </c>
      <c r="D31" s="58">
        <v>21900000</v>
      </c>
      <c r="E31" s="59">
        <f t="shared" si="0"/>
        <v>-1100000</v>
      </c>
      <c r="F31" s="57">
        <v>27000000</v>
      </c>
      <c r="G31" s="58">
        <v>25118720</v>
      </c>
      <c r="H31" s="59">
        <f t="shared" si="1"/>
        <v>-1881280</v>
      </c>
      <c r="I31" s="59">
        <v>37721100</v>
      </c>
      <c r="J31" s="27">
        <f t="shared" si="2"/>
        <v>-4.7826086956521738</v>
      </c>
      <c r="K31" s="28">
        <f t="shared" si="3"/>
        <v>-6.9677037037037035</v>
      </c>
      <c r="L31" s="78">
        <v>-32773805</v>
      </c>
      <c r="M31" s="79">
        <v>10294946</v>
      </c>
      <c r="N31" s="29">
        <f t="shared" si="4"/>
        <v>3.3563390030544213</v>
      </c>
      <c r="O31" s="28">
        <f t="shared" si="5"/>
        <v>-18.27382096030421</v>
      </c>
      <c r="Q31" s="30"/>
    </row>
    <row r="32" spans="1:17" ht="13" x14ac:dyDescent="0.3">
      <c r="A32" s="4" t="s">
        <v>16</v>
      </c>
      <c r="B32" s="26" t="s">
        <v>39</v>
      </c>
      <c r="C32" s="57">
        <v>75256136</v>
      </c>
      <c r="D32" s="58">
        <v>41417279</v>
      </c>
      <c r="E32" s="59">
        <f t="shared" si="0"/>
        <v>-33838857</v>
      </c>
      <c r="F32" s="57">
        <v>84291681</v>
      </c>
      <c r="G32" s="58">
        <v>93967907</v>
      </c>
      <c r="H32" s="59">
        <f t="shared" si="1"/>
        <v>9676226</v>
      </c>
      <c r="I32" s="59">
        <v>93283270</v>
      </c>
      <c r="J32" s="27">
        <f t="shared" si="2"/>
        <v>-44.964914223074118</v>
      </c>
      <c r="K32" s="28">
        <f t="shared" si="3"/>
        <v>11.479455487428233</v>
      </c>
      <c r="L32" s="78">
        <v>-32773805</v>
      </c>
      <c r="M32" s="79">
        <v>10294946</v>
      </c>
      <c r="N32" s="29">
        <f t="shared" si="4"/>
        <v>103.24970506171012</v>
      </c>
      <c r="O32" s="28">
        <f t="shared" si="5"/>
        <v>93.990060754082634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152563684</v>
      </c>
      <c r="D33" s="76">
        <v>119789879</v>
      </c>
      <c r="E33" s="77">
        <f t="shared" si="0"/>
        <v>-32773805</v>
      </c>
      <c r="F33" s="75">
        <v>132555681</v>
      </c>
      <c r="G33" s="76">
        <v>142850627</v>
      </c>
      <c r="H33" s="77">
        <f t="shared" si="1"/>
        <v>10294946</v>
      </c>
      <c r="I33" s="77">
        <v>157434440</v>
      </c>
      <c r="J33" s="53">
        <f t="shared" si="2"/>
        <v>-21.482048768565395</v>
      </c>
      <c r="K33" s="54">
        <f t="shared" si="3"/>
        <v>7.7665068161054522</v>
      </c>
      <c r="L33" s="90">
        <v>-32773805</v>
      </c>
      <c r="M33" s="91">
        <v>10294946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93331764</v>
      </c>
      <c r="D8" s="58">
        <v>93165456</v>
      </c>
      <c r="E8" s="59">
        <f>$D8       -$C8</f>
        <v>-166308</v>
      </c>
      <c r="F8" s="57">
        <v>97544424</v>
      </c>
      <c r="G8" s="58">
        <v>97357896</v>
      </c>
      <c r="H8" s="59">
        <f>$G8       -$F8</f>
        <v>-186528</v>
      </c>
      <c r="I8" s="59">
        <v>99791832</v>
      </c>
      <c r="J8" s="27">
        <f>IF(($C8       =0),0,(($E8       /$C8       )*100))</f>
        <v>-0.17819013899705141</v>
      </c>
      <c r="K8" s="28">
        <f>IF(($F8       =0),0,(($H8       /$F8       )*100))</f>
        <v>-0.1912236418557354</v>
      </c>
      <c r="L8" s="78">
        <v>31594656</v>
      </c>
      <c r="M8" s="79">
        <v>31139244</v>
      </c>
      <c r="N8" s="29">
        <f>IF(($L8       =0),0,(($E8       /$L8       )*100))</f>
        <v>-0.52638015745447586</v>
      </c>
      <c r="O8" s="28">
        <f>IF(($M8       =0),0,(($H8       /$M8       )*100))</f>
        <v>-0.59901261572053577</v>
      </c>
      <c r="Q8" s="30"/>
    </row>
    <row r="9" spans="1:17" ht="13" x14ac:dyDescent="0.3">
      <c r="A9" s="1" t="s">
        <v>16</v>
      </c>
      <c r="B9" s="26" t="s">
        <v>19</v>
      </c>
      <c r="C9" s="57">
        <v>134747916</v>
      </c>
      <c r="D9" s="58">
        <v>166376988</v>
      </c>
      <c r="E9" s="59">
        <f>$D9       -$C9</f>
        <v>31629072</v>
      </c>
      <c r="F9" s="57">
        <v>140826264</v>
      </c>
      <c r="G9" s="58">
        <v>173913480</v>
      </c>
      <c r="H9" s="59">
        <f>$G9       -$F9</f>
        <v>33087216</v>
      </c>
      <c r="I9" s="59">
        <v>179290752</v>
      </c>
      <c r="J9" s="27">
        <f>IF(($C9       =0),0,(($E9       /$C9       )*100))</f>
        <v>23.472772669819992</v>
      </c>
      <c r="K9" s="28">
        <f>IF(($F9       =0),0,(($H9       /$F9       )*100))</f>
        <v>23.49506055205725</v>
      </c>
      <c r="L9" s="78">
        <v>31594656</v>
      </c>
      <c r="M9" s="79">
        <v>31139244</v>
      </c>
      <c r="N9" s="29">
        <f>IF(($L9       =0),0,(($E9       /$L9       )*100))</f>
        <v>100.10892981395334</v>
      </c>
      <c r="O9" s="28">
        <f>IF(($M9       =0),0,(($H9       /$M9       )*100))</f>
        <v>106.25568173716742</v>
      </c>
      <c r="Q9" s="30"/>
    </row>
    <row r="10" spans="1:17" ht="13" x14ac:dyDescent="0.3">
      <c r="A10" s="1" t="s">
        <v>16</v>
      </c>
      <c r="B10" s="26" t="s">
        <v>20</v>
      </c>
      <c r="C10" s="57">
        <v>155860800</v>
      </c>
      <c r="D10" s="58">
        <v>155992692</v>
      </c>
      <c r="E10" s="59">
        <f t="shared" ref="E10:E33" si="0">$D10      -$C10</f>
        <v>131892</v>
      </c>
      <c r="F10" s="57">
        <v>161814576</v>
      </c>
      <c r="G10" s="58">
        <v>160053132</v>
      </c>
      <c r="H10" s="59">
        <f t="shared" ref="H10:H33" si="1">$G10      -$F10</f>
        <v>-1761444</v>
      </c>
      <c r="I10" s="59">
        <v>248665920</v>
      </c>
      <c r="J10" s="27">
        <f t="shared" ref="J10:J33" si="2">IF(($C10      =0),0,(($E10      /$C10      )*100))</f>
        <v>8.4621662406454995E-2</v>
      </c>
      <c r="K10" s="28">
        <f t="shared" ref="K10:K33" si="3">IF(($F10      =0),0,(($H10      /$F10      )*100))</f>
        <v>-1.0885570654648564</v>
      </c>
      <c r="L10" s="78">
        <v>31594656</v>
      </c>
      <c r="M10" s="79">
        <v>31139244</v>
      </c>
      <c r="N10" s="29">
        <f t="shared" ref="N10:N33" si="4">IF(($L10      =0),0,(($E10      /$L10      )*100))</f>
        <v>0.41745034350112881</v>
      </c>
      <c r="O10" s="28">
        <f t="shared" ref="O10:O33" si="5">IF(($M10      =0),0,(($H10      /$M10      )*100))</f>
        <v>-5.6566691214468792</v>
      </c>
      <c r="Q10" s="30"/>
    </row>
    <row r="11" spans="1:17" ht="14" x14ac:dyDescent="0.3">
      <c r="A11" s="4" t="s">
        <v>16</v>
      </c>
      <c r="B11" s="31" t="s">
        <v>21</v>
      </c>
      <c r="C11" s="60">
        <v>383940480</v>
      </c>
      <c r="D11" s="61">
        <v>415535136</v>
      </c>
      <c r="E11" s="62">
        <f t="shared" si="0"/>
        <v>31594656</v>
      </c>
      <c r="F11" s="60">
        <v>400185264</v>
      </c>
      <c r="G11" s="61">
        <v>431324508</v>
      </c>
      <c r="H11" s="62">
        <f t="shared" si="1"/>
        <v>31139244</v>
      </c>
      <c r="I11" s="62">
        <v>527748504</v>
      </c>
      <c r="J11" s="32">
        <f t="shared" si="2"/>
        <v>8.2290505028279384</v>
      </c>
      <c r="K11" s="33">
        <f t="shared" si="3"/>
        <v>7.7812070561398787</v>
      </c>
      <c r="L11" s="80">
        <v>31594656</v>
      </c>
      <c r="M11" s="81">
        <v>31139244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140452896</v>
      </c>
      <c r="D13" s="58">
        <v>139008852</v>
      </c>
      <c r="E13" s="59">
        <f t="shared" si="0"/>
        <v>-1444044</v>
      </c>
      <c r="F13" s="57">
        <v>146773332</v>
      </c>
      <c r="G13" s="58">
        <v>143525520</v>
      </c>
      <c r="H13" s="59">
        <f t="shared" si="1"/>
        <v>-3247812</v>
      </c>
      <c r="I13" s="59">
        <v>150255900</v>
      </c>
      <c r="J13" s="27">
        <f t="shared" si="2"/>
        <v>-1.0281340158340344</v>
      </c>
      <c r="K13" s="28">
        <f t="shared" si="3"/>
        <v>-2.2128079779506535</v>
      </c>
      <c r="L13" s="78">
        <v>40051004</v>
      </c>
      <c r="M13" s="79">
        <v>84251668</v>
      </c>
      <c r="N13" s="29">
        <f t="shared" si="4"/>
        <v>-3.6055126108698801</v>
      </c>
      <c r="O13" s="28">
        <f t="shared" si="5"/>
        <v>-3.8548934129114212</v>
      </c>
      <c r="Q13" s="30"/>
    </row>
    <row r="14" spans="1:17" ht="13" x14ac:dyDescent="0.3">
      <c r="A14" s="1" t="s">
        <v>16</v>
      </c>
      <c r="B14" s="26" t="s">
        <v>24</v>
      </c>
      <c r="C14" s="57">
        <v>51094692</v>
      </c>
      <c r="D14" s="58">
        <v>102306996</v>
      </c>
      <c r="E14" s="59">
        <f t="shared" si="0"/>
        <v>51212304</v>
      </c>
      <c r="F14" s="57">
        <v>0</v>
      </c>
      <c r="G14" s="58">
        <v>106911000</v>
      </c>
      <c r="H14" s="59">
        <f t="shared" si="1"/>
        <v>106911000</v>
      </c>
      <c r="I14" s="59">
        <v>109584000</v>
      </c>
      <c r="J14" s="27">
        <f t="shared" si="2"/>
        <v>100.23018438001347</v>
      </c>
      <c r="K14" s="28">
        <f t="shared" si="3"/>
        <v>0</v>
      </c>
      <c r="L14" s="78">
        <v>40051004</v>
      </c>
      <c r="M14" s="79">
        <v>84251668</v>
      </c>
      <c r="N14" s="29">
        <f t="shared" si="4"/>
        <v>127.86771587548718</v>
      </c>
      <c r="O14" s="28">
        <f t="shared" si="5"/>
        <v>126.8948170854018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40051004</v>
      </c>
      <c r="M15" s="79">
        <v>84251668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111026088</v>
      </c>
      <c r="D16" s="58">
        <v>108147276</v>
      </c>
      <c r="E16" s="59">
        <f t="shared" si="0"/>
        <v>-2878812</v>
      </c>
      <c r="F16" s="57">
        <v>128457180</v>
      </c>
      <c r="G16" s="58">
        <v>113013900</v>
      </c>
      <c r="H16" s="59">
        <f t="shared" si="1"/>
        <v>-15443280</v>
      </c>
      <c r="I16" s="59">
        <v>115839252</v>
      </c>
      <c r="J16" s="27">
        <f t="shared" si="2"/>
        <v>-2.5929149192395213</v>
      </c>
      <c r="K16" s="28">
        <f t="shared" si="3"/>
        <v>-12.022122858371949</v>
      </c>
      <c r="L16" s="78">
        <v>40051004</v>
      </c>
      <c r="M16" s="79">
        <v>84251668</v>
      </c>
      <c r="N16" s="29">
        <f t="shared" si="4"/>
        <v>-7.187864753652617</v>
      </c>
      <c r="O16" s="28">
        <f t="shared" si="5"/>
        <v>-18.329939770450597</v>
      </c>
      <c r="Q16" s="30"/>
    </row>
    <row r="17" spans="1:17" ht="13" x14ac:dyDescent="0.3">
      <c r="A17" s="1" t="s">
        <v>16</v>
      </c>
      <c r="B17" s="26" t="s">
        <v>26</v>
      </c>
      <c r="C17" s="57">
        <v>180128736</v>
      </c>
      <c r="D17" s="58">
        <v>173290292</v>
      </c>
      <c r="E17" s="59">
        <f t="shared" si="0"/>
        <v>-6838444</v>
      </c>
      <c r="F17" s="57">
        <v>184560504</v>
      </c>
      <c r="G17" s="58">
        <v>180592264</v>
      </c>
      <c r="H17" s="59">
        <f t="shared" si="1"/>
        <v>-3968240</v>
      </c>
      <c r="I17" s="59">
        <v>185621388</v>
      </c>
      <c r="J17" s="39">
        <f t="shared" si="2"/>
        <v>-3.7964203557171463</v>
      </c>
      <c r="K17" s="28">
        <f t="shared" si="3"/>
        <v>-2.1501024943018141</v>
      </c>
      <c r="L17" s="82">
        <v>40051004</v>
      </c>
      <c r="M17" s="79">
        <v>84251668</v>
      </c>
      <c r="N17" s="29">
        <f t="shared" si="4"/>
        <v>-17.074338510964669</v>
      </c>
      <c r="O17" s="28">
        <f t="shared" si="5"/>
        <v>-4.7099839020397791</v>
      </c>
      <c r="Q17" s="30"/>
    </row>
    <row r="18" spans="1:17" ht="14" x14ac:dyDescent="0.3">
      <c r="A18" s="1" t="s">
        <v>16</v>
      </c>
      <c r="B18" s="31" t="s">
        <v>27</v>
      </c>
      <c r="C18" s="60">
        <v>482702412</v>
      </c>
      <c r="D18" s="61">
        <v>522753416</v>
      </c>
      <c r="E18" s="62">
        <f t="shared" si="0"/>
        <v>40051004</v>
      </c>
      <c r="F18" s="60">
        <v>459791016</v>
      </c>
      <c r="G18" s="61">
        <v>544042684</v>
      </c>
      <c r="H18" s="62">
        <f t="shared" si="1"/>
        <v>84251668</v>
      </c>
      <c r="I18" s="62">
        <v>561300540</v>
      </c>
      <c r="J18" s="40">
        <f t="shared" si="2"/>
        <v>8.2972454672548857</v>
      </c>
      <c r="K18" s="33">
        <f t="shared" si="3"/>
        <v>18.323904788953076</v>
      </c>
      <c r="L18" s="83">
        <v>40051004</v>
      </c>
      <c r="M18" s="81">
        <v>84251668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-98761932</v>
      </c>
      <c r="D19" s="67">
        <v>-107218280</v>
      </c>
      <c r="E19" s="68">
        <f t="shared" si="0"/>
        <v>-8456348</v>
      </c>
      <c r="F19" s="69">
        <v>-59605752</v>
      </c>
      <c r="G19" s="70">
        <v>-112718176</v>
      </c>
      <c r="H19" s="71">
        <f t="shared" si="1"/>
        <v>-53112424</v>
      </c>
      <c r="I19" s="71">
        <v>-33552036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8467656</v>
      </c>
      <c r="M22" s="79">
        <v>38345004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300000</v>
      </c>
      <c r="E23" s="59">
        <f t="shared" si="0"/>
        <v>300000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8467656</v>
      </c>
      <c r="M23" s="79">
        <v>38345004</v>
      </c>
      <c r="N23" s="29">
        <f t="shared" si="4"/>
        <v>3.5428930981608131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50649996</v>
      </c>
      <c r="D24" s="58">
        <v>58817652</v>
      </c>
      <c r="E24" s="59">
        <f t="shared" si="0"/>
        <v>8167656</v>
      </c>
      <c r="F24" s="57">
        <v>55421004</v>
      </c>
      <c r="G24" s="58">
        <v>93766008</v>
      </c>
      <c r="H24" s="59">
        <f t="shared" si="1"/>
        <v>38345004</v>
      </c>
      <c r="I24" s="59">
        <v>94457000</v>
      </c>
      <c r="J24" s="27">
        <f t="shared" si="2"/>
        <v>16.125679457111904</v>
      </c>
      <c r="K24" s="28">
        <f t="shared" si="3"/>
        <v>69.188576951799718</v>
      </c>
      <c r="L24" s="78">
        <v>8467656</v>
      </c>
      <c r="M24" s="79">
        <v>38345004</v>
      </c>
      <c r="N24" s="29">
        <f t="shared" si="4"/>
        <v>96.457106901839182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8467656</v>
      </c>
      <c r="M25" s="79">
        <v>38345004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50649996</v>
      </c>
      <c r="D26" s="61">
        <v>59117652</v>
      </c>
      <c r="E26" s="62">
        <f t="shared" si="0"/>
        <v>8467656</v>
      </c>
      <c r="F26" s="60">
        <v>55421004</v>
      </c>
      <c r="G26" s="61">
        <v>93766008</v>
      </c>
      <c r="H26" s="62">
        <f t="shared" si="1"/>
        <v>38345004</v>
      </c>
      <c r="I26" s="62">
        <v>94457000</v>
      </c>
      <c r="J26" s="40">
        <f t="shared" si="2"/>
        <v>16.717979602604512</v>
      </c>
      <c r="K26" s="33">
        <f t="shared" si="3"/>
        <v>69.188576951799718</v>
      </c>
      <c r="L26" s="83">
        <v>8467656</v>
      </c>
      <c r="M26" s="81">
        <v>38345004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29247996</v>
      </c>
      <c r="D28" s="58">
        <v>0</v>
      </c>
      <c r="E28" s="59">
        <f t="shared" si="0"/>
        <v>-29247996</v>
      </c>
      <c r="F28" s="57">
        <v>32501004</v>
      </c>
      <c r="G28" s="58">
        <v>0</v>
      </c>
      <c r="H28" s="59">
        <f t="shared" si="1"/>
        <v>-32501004</v>
      </c>
      <c r="I28" s="59">
        <v>0</v>
      </c>
      <c r="J28" s="27">
        <f t="shared" si="2"/>
        <v>-100</v>
      </c>
      <c r="K28" s="28">
        <f t="shared" si="3"/>
        <v>-100</v>
      </c>
      <c r="L28" s="78">
        <v>8467656</v>
      </c>
      <c r="M28" s="79">
        <v>38345004</v>
      </c>
      <c r="N28" s="29">
        <f t="shared" si="4"/>
        <v>-345.40841054478358</v>
      </c>
      <c r="O28" s="28">
        <f t="shared" si="5"/>
        <v>-84.759422635605929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9000000</v>
      </c>
      <c r="E29" s="59">
        <f t="shared" si="0"/>
        <v>9000000</v>
      </c>
      <c r="F29" s="57">
        <v>0</v>
      </c>
      <c r="G29" s="58">
        <v>14764008</v>
      </c>
      <c r="H29" s="59">
        <f t="shared" si="1"/>
        <v>14764008</v>
      </c>
      <c r="I29" s="59">
        <v>10205000</v>
      </c>
      <c r="J29" s="27">
        <f t="shared" si="2"/>
        <v>0</v>
      </c>
      <c r="K29" s="28">
        <f t="shared" si="3"/>
        <v>0</v>
      </c>
      <c r="L29" s="78">
        <v>8467656</v>
      </c>
      <c r="M29" s="79">
        <v>38345004</v>
      </c>
      <c r="N29" s="29">
        <f t="shared" si="4"/>
        <v>106.2867929448244</v>
      </c>
      <c r="O29" s="28">
        <f t="shared" si="5"/>
        <v>38.503081131508033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8467656</v>
      </c>
      <c r="M30" s="79">
        <v>38345004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21402000</v>
      </c>
      <c r="D31" s="58">
        <v>20000004</v>
      </c>
      <c r="E31" s="59">
        <f t="shared" si="0"/>
        <v>-1401996</v>
      </c>
      <c r="F31" s="57">
        <v>22920000</v>
      </c>
      <c r="G31" s="58">
        <v>39501000</v>
      </c>
      <c r="H31" s="59">
        <f t="shared" si="1"/>
        <v>16581000</v>
      </c>
      <c r="I31" s="59">
        <v>42126000</v>
      </c>
      <c r="J31" s="27">
        <f t="shared" si="2"/>
        <v>-6.5507709559854215</v>
      </c>
      <c r="K31" s="28">
        <f t="shared" si="3"/>
        <v>72.342931937172779</v>
      </c>
      <c r="L31" s="78">
        <v>8467656</v>
      </c>
      <c r="M31" s="79">
        <v>38345004</v>
      </c>
      <c r="N31" s="29">
        <f t="shared" si="4"/>
        <v>-16.557073173496892</v>
      </c>
      <c r="O31" s="28">
        <f t="shared" si="5"/>
        <v>43.241617604212536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30117648</v>
      </c>
      <c r="E32" s="59">
        <f t="shared" si="0"/>
        <v>30117648</v>
      </c>
      <c r="F32" s="57">
        <v>0</v>
      </c>
      <c r="G32" s="58">
        <v>39501000</v>
      </c>
      <c r="H32" s="59">
        <f t="shared" si="1"/>
        <v>39501000</v>
      </c>
      <c r="I32" s="59">
        <v>42126000</v>
      </c>
      <c r="J32" s="27">
        <f t="shared" si="2"/>
        <v>0</v>
      </c>
      <c r="K32" s="28">
        <f t="shared" si="3"/>
        <v>0</v>
      </c>
      <c r="L32" s="78">
        <v>8467656</v>
      </c>
      <c r="M32" s="79">
        <v>38345004</v>
      </c>
      <c r="N32" s="29">
        <f t="shared" si="4"/>
        <v>355.67869077345608</v>
      </c>
      <c r="O32" s="28">
        <f t="shared" si="5"/>
        <v>103.01472389988537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50649996</v>
      </c>
      <c r="D33" s="76">
        <v>59117652</v>
      </c>
      <c r="E33" s="77">
        <f t="shared" si="0"/>
        <v>8467656</v>
      </c>
      <c r="F33" s="75">
        <v>55421004</v>
      </c>
      <c r="G33" s="76">
        <v>93766008</v>
      </c>
      <c r="H33" s="77">
        <f t="shared" si="1"/>
        <v>38345004</v>
      </c>
      <c r="I33" s="77">
        <v>94457000</v>
      </c>
      <c r="J33" s="53">
        <f t="shared" si="2"/>
        <v>16.717979602604512</v>
      </c>
      <c r="K33" s="54">
        <f t="shared" si="3"/>
        <v>69.188576951799718</v>
      </c>
      <c r="L33" s="90">
        <v>8467656</v>
      </c>
      <c r="M33" s="91">
        <v>38345004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67799586</v>
      </c>
      <c r="D8" s="58">
        <v>68724315</v>
      </c>
      <c r="E8" s="59">
        <f>$D8       -$C8</f>
        <v>924729</v>
      </c>
      <c r="F8" s="57">
        <v>71189565</v>
      </c>
      <c r="G8" s="58">
        <v>71816898</v>
      </c>
      <c r="H8" s="59">
        <f>$G8       -$F8</f>
        <v>627333</v>
      </c>
      <c r="I8" s="59">
        <v>73612321</v>
      </c>
      <c r="J8" s="27">
        <f>IF(($C8       =0),0,(($E8       /$C8       )*100))</f>
        <v>1.3639154079790399</v>
      </c>
      <c r="K8" s="28">
        <f>IF(($F8       =0),0,(($H8       /$F8       )*100))</f>
        <v>0.88121482411080887</v>
      </c>
      <c r="L8" s="78">
        <v>-44482786</v>
      </c>
      <c r="M8" s="79">
        <v>-63508962</v>
      </c>
      <c r="N8" s="29">
        <f>IF(($L8       =0),0,(($E8       /$L8       )*100))</f>
        <v>-2.0788468599965837</v>
      </c>
      <c r="O8" s="28">
        <f>IF(($M8       =0),0,(($H8       /$M8       )*100))</f>
        <v>-0.98778657412161763</v>
      </c>
      <c r="Q8" s="30"/>
    </row>
    <row r="9" spans="1:17" ht="13" x14ac:dyDescent="0.3">
      <c r="A9" s="1" t="s">
        <v>16</v>
      </c>
      <c r="B9" s="26" t="s">
        <v>19</v>
      </c>
      <c r="C9" s="57">
        <v>162186222</v>
      </c>
      <c r="D9" s="58">
        <v>178611104</v>
      </c>
      <c r="E9" s="59">
        <f>$D9       -$C9</f>
        <v>16424882</v>
      </c>
      <c r="F9" s="57">
        <v>170295532</v>
      </c>
      <c r="G9" s="58">
        <v>186700509</v>
      </c>
      <c r="H9" s="59">
        <f>$G9       -$F9</f>
        <v>16404977</v>
      </c>
      <c r="I9" s="59">
        <v>191368024</v>
      </c>
      <c r="J9" s="27">
        <f>IF(($C9       =0),0,(($E9       /$C9       )*100))</f>
        <v>10.127174674554045</v>
      </c>
      <c r="K9" s="28">
        <f>IF(($F9       =0),0,(($H9       /$F9       )*100))</f>
        <v>9.6332398198209912</v>
      </c>
      <c r="L9" s="78">
        <v>-44482786</v>
      </c>
      <c r="M9" s="79">
        <v>-63508962</v>
      </c>
      <c r="N9" s="29">
        <f>IF(($L9       =0),0,(($E9       /$L9       )*100))</f>
        <v>-36.924130606387827</v>
      </c>
      <c r="O9" s="28">
        <f>IF(($M9       =0),0,(($H9       /$M9       )*100))</f>
        <v>-25.830963825231468</v>
      </c>
      <c r="Q9" s="30"/>
    </row>
    <row r="10" spans="1:17" ht="13" x14ac:dyDescent="0.3">
      <c r="A10" s="1" t="s">
        <v>16</v>
      </c>
      <c r="B10" s="26" t="s">
        <v>20</v>
      </c>
      <c r="C10" s="57">
        <v>877457212</v>
      </c>
      <c r="D10" s="58">
        <v>815624815</v>
      </c>
      <c r="E10" s="59">
        <f t="shared" ref="E10:E33" si="0">$D10      -$C10</f>
        <v>-61832397</v>
      </c>
      <c r="F10" s="57">
        <v>889666093</v>
      </c>
      <c r="G10" s="58">
        <v>809124821</v>
      </c>
      <c r="H10" s="59">
        <f t="shared" ref="H10:H33" si="1">$G10      -$F10</f>
        <v>-80541272</v>
      </c>
      <c r="I10" s="59">
        <v>856239095</v>
      </c>
      <c r="J10" s="27">
        <f t="shared" ref="J10:J33" si="2">IF(($C10      =0),0,(($E10      /$C10      )*100))</f>
        <v>-7.0467706179158967</v>
      </c>
      <c r="K10" s="28">
        <f t="shared" ref="K10:K33" si="3">IF(($F10      =0),0,(($H10      /$F10      )*100))</f>
        <v>-9.0529775871766311</v>
      </c>
      <c r="L10" s="78">
        <v>-44482786</v>
      </c>
      <c r="M10" s="79">
        <v>-63508962</v>
      </c>
      <c r="N10" s="29">
        <f t="shared" ref="N10:N33" si="4">IF(($L10      =0),0,(($E10      /$L10      )*100))</f>
        <v>139.00297746638441</v>
      </c>
      <c r="O10" s="28">
        <f t="shared" ref="O10:O33" si="5">IF(($M10      =0),0,(($H10      /$M10      )*100))</f>
        <v>126.81875039935309</v>
      </c>
      <c r="Q10" s="30"/>
    </row>
    <row r="11" spans="1:17" ht="14" x14ac:dyDescent="0.3">
      <c r="A11" s="4" t="s">
        <v>16</v>
      </c>
      <c r="B11" s="31" t="s">
        <v>21</v>
      </c>
      <c r="C11" s="60">
        <v>1107443020</v>
      </c>
      <c r="D11" s="61">
        <v>1062960234</v>
      </c>
      <c r="E11" s="62">
        <f t="shared" si="0"/>
        <v>-44482786</v>
      </c>
      <c r="F11" s="60">
        <v>1131151190</v>
      </c>
      <c r="G11" s="61">
        <v>1067642228</v>
      </c>
      <c r="H11" s="62">
        <f t="shared" si="1"/>
        <v>-63508962</v>
      </c>
      <c r="I11" s="62">
        <v>1121219440</v>
      </c>
      <c r="J11" s="32">
        <f t="shared" si="2"/>
        <v>-4.0167110358418263</v>
      </c>
      <c r="K11" s="33">
        <f t="shared" si="3"/>
        <v>-5.6145422965076843</v>
      </c>
      <c r="L11" s="80">
        <v>-44482786</v>
      </c>
      <c r="M11" s="81">
        <v>-63508962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216393553</v>
      </c>
      <c r="D13" s="58">
        <v>219178660</v>
      </c>
      <c r="E13" s="59">
        <f t="shared" si="0"/>
        <v>2785107</v>
      </c>
      <c r="F13" s="57">
        <v>227597513</v>
      </c>
      <c r="G13" s="58">
        <v>227170762</v>
      </c>
      <c r="H13" s="59">
        <f t="shared" si="1"/>
        <v>-426751</v>
      </c>
      <c r="I13" s="59">
        <v>234887331</v>
      </c>
      <c r="J13" s="27">
        <f t="shared" si="2"/>
        <v>1.2870563662310217</v>
      </c>
      <c r="K13" s="28">
        <f t="shared" si="3"/>
        <v>-0.18750248821919244</v>
      </c>
      <c r="L13" s="78">
        <v>41012153</v>
      </c>
      <c r="M13" s="79">
        <v>-58413040</v>
      </c>
      <c r="N13" s="29">
        <f t="shared" si="4"/>
        <v>6.7909309711197077</v>
      </c>
      <c r="O13" s="28">
        <f t="shared" si="5"/>
        <v>0.73057488533382275</v>
      </c>
      <c r="Q13" s="30"/>
    </row>
    <row r="14" spans="1:17" ht="13" x14ac:dyDescent="0.3">
      <c r="A14" s="1" t="s">
        <v>16</v>
      </c>
      <c r="B14" s="26" t="s">
        <v>24</v>
      </c>
      <c r="C14" s="57">
        <v>388733264</v>
      </c>
      <c r="D14" s="58">
        <v>336613460</v>
      </c>
      <c r="E14" s="59">
        <f t="shared" si="0"/>
        <v>-52119804</v>
      </c>
      <c r="F14" s="57">
        <v>388733264</v>
      </c>
      <c r="G14" s="58">
        <v>352639515</v>
      </c>
      <c r="H14" s="59">
        <f t="shared" si="1"/>
        <v>-36093749</v>
      </c>
      <c r="I14" s="59">
        <v>362243703</v>
      </c>
      <c r="J14" s="27">
        <f t="shared" si="2"/>
        <v>-13.407600744967377</v>
      </c>
      <c r="K14" s="28">
        <f t="shared" si="3"/>
        <v>-9.2849653843875828</v>
      </c>
      <c r="L14" s="78">
        <v>41012153</v>
      </c>
      <c r="M14" s="79">
        <v>-58413040</v>
      </c>
      <c r="N14" s="29">
        <f t="shared" si="4"/>
        <v>-127.08380367156047</v>
      </c>
      <c r="O14" s="28">
        <f t="shared" si="5"/>
        <v>61.790567654071758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41012153</v>
      </c>
      <c r="M15" s="79">
        <v>-58413040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41012153</v>
      </c>
      <c r="M16" s="79">
        <v>-58413040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619449380</v>
      </c>
      <c r="D17" s="58">
        <v>709796230</v>
      </c>
      <c r="E17" s="59">
        <f t="shared" si="0"/>
        <v>90346850</v>
      </c>
      <c r="F17" s="57">
        <v>611473895</v>
      </c>
      <c r="G17" s="58">
        <v>589581355</v>
      </c>
      <c r="H17" s="59">
        <f t="shared" si="1"/>
        <v>-21892540</v>
      </c>
      <c r="I17" s="59">
        <v>590572891</v>
      </c>
      <c r="J17" s="39">
        <f t="shared" si="2"/>
        <v>14.585025494738568</v>
      </c>
      <c r="K17" s="28">
        <f t="shared" si="3"/>
        <v>-3.5802902100996481</v>
      </c>
      <c r="L17" s="82">
        <v>41012153</v>
      </c>
      <c r="M17" s="79">
        <v>-58413040</v>
      </c>
      <c r="N17" s="29">
        <f t="shared" si="4"/>
        <v>220.29287270044077</v>
      </c>
      <c r="O17" s="28">
        <f t="shared" si="5"/>
        <v>37.478857460594419</v>
      </c>
      <c r="Q17" s="30"/>
    </row>
    <row r="18" spans="1:17" ht="14" x14ac:dyDescent="0.3">
      <c r="A18" s="1" t="s">
        <v>16</v>
      </c>
      <c r="B18" s="31" t="s">
        <v>27</v>
      </c>
      <c r="C18" s="60">
        <v>1224576197</v>
      </c>
      <c r="D18" s="61">
        <v>1265588350</v>
      </c>
      <c r="E18" s="62">
        <f t="shared" si="0"/>
        <v>41012153</v>
      </c>
      <c r="F18" s="60">
        <v>1227804672</v>
      </c>
      <c r="G18" s="61">
        <v>1169391632</v>
      </c>
      <c r="H18" s="62">
        <f t="shared" si="1"/>
        <v>-58413040</v>
      </c>
      <c r="I18" s="62">
        <v>1187703925</v>
      </c>
      <c r="J18" s="40">
        <f t="shared" si="2"/>
        <v>3.3490895136188898</v>
      </c>
      <c r="K18" s="33">
        <f t="shared" si="3"/>
        <v>-4.757518954936832</v>
      </c>
      <c r="L18" s="83">
        <v>41012153</v>
      </c>
      <c r="M18" s="81">
        <v>-58413040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-117133177</v>
      </c>
      <c r="D19" s="67">
        <v>-202628116</v>
      </c>
      <c r="E19" s="68">
        <f t="shared" si="0"/>
        <v>-85494939</v>
      </c>
      <c r="F19" s="69">
        <v>-96653482</v>
      </c>
      <c r="G19" s="70">
        <v>-101749404</v>
      </c>
      <c r="H19" s="71">
        <f t="shared" si="1"/>
        <v>-5095922</v>
      </c>
      <c r="I19" s="71">
        <v>-66484485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14499248</v>
      </c>
      <c r="M22" s="79">
        <v>-10582198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14746903</v>
      </c>
      <c r="D23" s="58">
        <v>32029705</v>
      </c>
      <c r="E23" s="59">
        <f t="shared" si="0"/>
        <v>17282802</v>
      </c>
      <c r="F23" s="57">
        <v>14746903</v>
      </c>
      <c r="G23" s="58">
        <v>15784705</v>
      </c>
      <c r="H23" s="59">
        <f t="shared" si="1"/>
        <v>1037802</v>
      </c>
      <c r="I23" s="59">
        <v>15384705</v>
      </c>
      <c r="J23" s="27">
        <f t="shared" si="2"/>
        <v>117.19614620100234</v>
      </c>
      <c r="K23" s="28">
        <f t="shared" si="3"/>
        <v>7.0374233830655832</v>
      </c>
      <c r="L23" s="78">
        <v>14499248</v>
      </c>
      <c r="M23" s="79">
        <v>-10582198</v>
      </c>
      <c r="N23" s="29">
        <f t="shared" si="4"/>
        <v>119.19791978177075</v>
      </c>
      <c r="O23" s="28">
        <f t="shared" si="5"/>
        <v>-9.8070552072452237</v>
      </c>
      <c r="Q23" s="30"/>
    </row>
    <row r="24" spans="1:17" ht="13" x14ac:dyDescent="0.3">
      <c r="A24" s="4" t="s">
        <v>16</v>
      </c>
      <c r="B24" s="26" t="s">
        <v>32</v>
      </c>
      <c r="C24" s="57">
        <v>226953654</v>
      </c>
      <c r="D24" s="58">
        <v>224170100</v>
      </c>
      <c r="E24" s="59">
        <f t="shared" si="0"/>
        <v>-2783554</v>
      </c>
      <c r="F24" s="57">
        <v>242854000</v>
      </c>
      <c r="G24" s="58">
        <v>231234000</v>
      </c>
      <c r="H24" s="59">
        <f t="shared" si="1"/>
        <v>-11620000</v>
      </c>
      <c r="I24" s="59">
        <v>247619457</v>
      </c>
      <c r="J24" s="27">
        <f t="shared" si="2"/>
        <v>-1.2264856506782658</v>
      </c>
      <c r="K24" s="28">
        <f t="shared" si="3"/>
        <v>-4.7847678028774485</v>
      </c>
      <c r="L24" s="78">
        <v>14499248</v>
      </c>
      <c r="M24" s="79">
        <v>-10582198</v>
      </c>
      <c r="N24" s="29">
        <f t="shared" si="4"/>
        <v>-19.19791978177075</v>
      </c>
      <c r="O24" s="28">
        <f t="shared" si="5"/>
        <v>109.80705520724523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14499248</v>
      </c>
      <c r="M25" s="79">
        <v>-10582198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241700557</v>
      </c>
      <c r="D26" s="61">
        <v>256199805</v>
      </c>
      <c r="E26" s="62">
        <f t="shared" si="0"/>
        <v>14499248</v>
      </c>
      <c r="F26" s="60">
        <v>257600903</v>
      </c>
      <c r="G26" s="61">
        <v>247018705</v>
      </c>
      <c r="H26" s="62">
        <f t="shared" si="1"/>
        <v>-10582198</v>
      </c>
      <c r="I26" s="62">
        <v>263004162</v>
      </c>
      <c r="J26" s="40">
        <f t="shared" si="2"/>
        <v>5.9988475740252429</v>
      </c>
      <c r="K26" s="33">
        <f t="shared" si="3"/>
        <v>-4.1079817177504223</v>
      </c>
      <c r="L26" s="83">
        <v>14499248</v>
      </c>
      <c r="M26" s="81">
        <v>-10582198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114244559</v>
      </c>
      <c r="D28" s="58">
        <v>114916705</v>
      </c>
      <c r="E28" s="59">
        <f t="shared" si="0"/>
        <v>672146</v>
      </c>
      <c r="F28" s="57">
        <v>122200559</v>
      </c>
      <c r="G28" s="58">
        <v>105216705</v>
      </c>
      <c r="H28" s="59">
        <f t="shared" si="1"/>
        <v>-16983854</v>
      </c>
      <c r="I28" s="59">
        <v>87740705</v>
      </c>
      <c r="J28" s="27">
        <f t="shared" si="2"/>
        <v>0.58833961624378106</v>
      </c>
      <c r="K28" s="28">
        <f t="shared" si="3"/>
        <v>-13.89834395111073</v>
      </c>
      <c r="L28" s="78">
        <v>14499248</v>
      </c>
      <c r="M28" s="79">
        <v>-10582198</v>
      </c>
      <c r="N28" s="29">
        <f t="shared" si="4"/>
        <v>4.6357300737252025</v>
      </c>
      <c r="O28" s="28">
        <f t="shared" si="5"/>
        <v>160.49457778053292</v>
      </c>
      <c r="Q28" s="30"/>
    </row>
    <row r="29" spans="1:17" ht="13" x14ac:dyDescent="0.3">
      <c r="A29" s="4" t="s">
        <v>16</v>
      </c>
      <c r="B29" s="26" t="s">
        <v>36</v>
      </c>
      <c r="C29" s="57">
        <v>10000000</v>
      </c>
      <c r="D29" s="58">
        <v>5000000</v>
      </c>
      <c r="E29" s="59">
        <f t="shared" si="0"/>
        <v>-5000000</v>
      </c>
      <c r="F29" s="57">
        <v>10000000</v>
      </c>
      <c r="G29" s="58">
        <v>9000000</v>
      </c>
      <c r="H29" s="59">
        <f t="shared" si="1"/>
        <v>-1000000</v>
      </c>
      <c r="I29" s="59">
        <v>5000000</v>
      </c>
      <c r="J29" s="27">
        <f t="shared" si="2"/>
        <v>-50</v>
      </c>
      <c r="K29" s="28">
        <f t="shared" si="3"/>
        <v>-10</v>
      </c>
      <c r="L29" s="78">
        <v>14499248</v>
      </c>
      <c r="M29" s="79">
        <v>-10582198</v>
      </c>
      <c r="N29" s="29">
        <f t="shared" si="4"/>
        <v>-34.484547060647557</v>
      </c>
      <c r="O29" s="28">
        <f t="shared" si="5"/>
        <v>9.4498326340142178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14499248</v>
      </c>
      <c r="M30" s="79">
        <v>-10582198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39371325</v>
      </c>
      <c r="D31" s="58">
        <v>58744100</v>
      </c>
      <c r="E31" s="59">
        <f t="shared" si="0"/>
        <v>19372775</v>
      </c>
      <c r="F31" s="57">
        <v>38069996</v>
      </c>
      <c r="G31" s="58">
        <v>68362172</v>
      </c>
      <c r="H31" s="59">
        <f t="shared" si="1"/>
        <v>30292176</v>
      </c>
      <c r="I31" s="59">
        <v>74500000</v>
      </c>
      <c r="J31" s="27">
        <f t="shared" si="2"/>
        <v>49.205290906516353</v>
      </c>
      <c r="K31" s="28">
        <f t="shared" si="3"/>
        <v>79.569685271309197</v>
      </c>
      <c r="L31" s="78">
        <v>14499248</v>
      </c>
      <c r="M31" s="79">
        <v>-10582198</v>
      </c>
      <c r="N31" s="29">
        <f t="shared" si="4"/>
        <v>133.61227423656729</v>
      </c>
      <c r="O31" s="28">
        <f t="shared" si="5"/>
        <v>-286.25599332010233</v>
      </c>
      <c r="Q31" s="30"/>
    </row>
    <row r="32" spans="1:17" ht="13" x14ac:dyDescent="0.3">
      <c r="A32" s="4" t="s">
        <v>16</v>
      </c>
      <c r="B32" s="26" t="s">
        <v>39</v>
      </c>
      <c r="C32" s="57">
        <v>78084673</v>
      </c>
      <c r="D32" s="58">
        <v>77539000</v>
      </c>
      <c r="E32" s="59">
        <f t="shared" si="0"/>
        <v>-545673</v>
      </c>
      <c r="F32" s="57">
        <v>87330348</v>
      </c>
      <c r="G32" s="58">
        <v>64439828</v>
      </c>
      <c r="H32" s="59">
        <f t="shared" si="1"/>
        <v>-22890520</v>
      </c>
      <c r="I32" s="59">
        <v>95763457</v>
      </c>
      <c r="J32" s="27">
        <f t="shared" si="2"/>
        <v>-0.69882216193695268</v>
      </c>
      <c r="K32" s="28">
        <f t="shared" si="3"/>
        <v>-26.211415074173299</v>
      </c>
      <c r="L32" s="78">
        <v>14499248</v>
      </c>
      <c r="M32" s="79">
        <v>-10582198</v>
      </c>
      <c r="N32" s="29">
        <f t="shared" si="4"/>
        <v>-3.7634572496449472</v>
      </c>
      <c r="O32" s="28">
        <f t="shared" si="5"/>
        <v>216.31158290555516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241700557</v>
      </c>
      <c r="D33" s="76">
        <v>256199805</v>
      </c>
      <c r="E33" s="77">
        <f t="shared" si="0"/>
        <v>14499248</v>
      </c>
      <c r="F33" s="75">
        <v>257600903</v>
      </c>
      <c r="G33" s="76">
        <v>247018705</v>
      </c>
      <c r="H33" s="77">
        <f t="shared" si="1"/>
        <v>-10582198</v>
      </c>
      <c r="I33" s="77">
        <v>263004162</v>
      </c>
      <c r="J33" s="53">
        <f t="shared" si="2"/>
        <v>5.9988475740252429</v>
      </c>
      <c r="K33" s="54">
        <f t="shared" si="3"/>
        <v>-4.1079817177504223</v>
      </c>
      <c r="L33" s="90">
        <v>14499248</v>
      </c>
      <c r="M33" s="91">
        <v>-10582198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69061268</v>
      </c>
      <c r="D8" s="58">
        <v>73853181</v>
      </c>
      <c r="E8" s="59">
        <f>$D8       -$C8</f>
        <v>4791913</v>
      </c>
      <c r="F8" s="57">
        <v>72169024</v>
      </c>
      <c r="G8" s="58">
        <v>77176575</v>
      </c>
      <c r="H8" s="59">
        <f>$G8       -$F8</f>
        <v>5007551</v>
      </c>
      <c r="I8" s="59">
        <v>79105992</v>
      </c>
      <c r="J8" s="27">
        <f>IF(($C8       =0),0,(($E8       /$C8       )*100))</f>
        <v>6.9386403388944435</v>
      </c>
      <c r="K8" s="28">
        <f>IF(($F8       =0),0,(($H8       /$F8       )*100))</f>
        <v>6.938643094300402</v>
      </c>
      <c r="L8" s="78">
        <v>11468741</v>
      </c>
      <c r="M8" s="79">
        <v>9443057</v>
      </c>
      <c r="N8" s="29">
        <f>IF(($L8       =0),0,(($E8       /$L8       )*100))</f>
        <v>41.782380472276778</v>
      </c>
      <c r="O8" s="28">
        <f>IF(($M8       =0),0,(($H8       /$M8       )*100))</f>
        <v>53.028918495355903</v>
      </c>
      <c r="Q8" s="30"/>
    </row>
    <row r="9" spans="1:17" ht="13" x14ac:dyDescent="0.3">
      <c r="A9" s="1" t="s">
        <v>16</v>
      </c>
      <c r="B9" s="26" t="s">
        <v>19</v>
      </c>
      <c r="C9" s="57">
        <v>121476874</v>
      </c>
      <c r="D9" s="58">
        <v>117764071</v>
      </c>
      <c r="E9" s="59">
        <f>$D9       -$C9</f>
        <v>-3712803</v>
      </c>
      <c r="F9" s="57">
        <v>126943334</v>
      </c>
      <c r="G9" s="58">
        <v>123063447</v>
      </c>
      <c r="H9" s="59">
        <f>$G9       -$F9</f>
        <v>-3879887</v>
      </c>
      <c r="I9" s="59">
        <v>126140022</v>
      </c>
      <c r="J9" s="27">
        <f>IF(($C9       =0),0,(($E9       /$C9       )*100))</f>
        <v>-3.0563866831146806</v>
      </c>
      <c r="K9" s="28">
        <f>IF(($F9       =0),0,(($H9       /$F9       )*100))</f>
        <v>-3.0563928626610672</v>
      </c>
      <c r="L9" s="78">
        <v>11468741</v>
      </c>
      <c r="M9" s="79">
        <v>9443057</v>
      </c>
      <c r="N9" s="29">
        <f>IF(($L9       =0),0,(($E9       /$L9       )*100))</f>
        <v>-32.3732395735504</v>
      </c>
      <c r="O9" s="28">
        <f>IF(($M9       =0),0,(($H9       /$M9       )*100))</f>
        <v>-41.087192420844225</v>
      </c>
      <c r="Q9" s="30"/>
    </row>
    <row r="10" spans="1:17" ht="13" x14ac:dyDescent="0.3">
      <c r="A10" s="1" t="s">
        <v>16</v>
      </c>
      <c r="B10" s="26" t="s">
        <v>20</v>
      </c>
      <c r="C10" s="57">
        <v>634055585</v>
      </c>
      <c r="D10" s="58">
        <v>644445216</v>
      </c>
      <c r="E10" s="59">
        <f t="shared" ref="E10:E33" si="0">$D10      -$C10</f>
        <v>10389631</v>
      </c>
      <c r="F10" s="57">
        <v>638500793</v>
      </c>
      <c r="G10" s="58">
        <v>646816186</v>
      </c>
      <c r="H10" s="59">
        <f t="shared" ref="H10:H33" si="1">$G10      -$F10</f>
        <v>8315393</v>
      </c>
      <c r="I10" s="59">
        <v>673972163</v>
      </c>
      <c r="J10" s="27">
        <f t="shared" ref="J10:J33" si="2">IF(($C10      =0),0,(($E10      /$C10      )*100))</f>
        <v>1.6385993981899869</v>
      </c>
      <c r="K10" s="28">
        <f t="shared" ref="K10:K33" si="3">IF(($F10      =0),0,(($H10      /$F10      )*100))</f>
        <v>1.3023308805820073</v>
      </c>
      <c r="L10" s="78">
        <v>11468741</v>
      </c>
      <c r="M10" s="79">
        <v>9443057</v>
      </c>
      <c r="N10" s="29">
        <f t="shared" ref="N10:N33" si="4">IF(($L10      =0),0,(($E10      /$L10      )*100))</f>
        <v>90.590859101273622</v>
      </c>
      <c r="O10" s="28">
        <f t="shared" ref="O10:O33" si="5">IF(($M10      =0),0,(($H10      /$M10      )*100))</f>
        <v>88.058273925488322</v>
      </c>
      <c r="Q10" s="30"/>
    </row>
    <row r="11" spans="1:17" ht="14" x14ac:dyDescent="0.3">
      <c r="A11" s="4" t="s">
        <v>16</v>
      </c>
      <c r="B11" s="31" t="s">
        <v>21</v>
      </c>
      <c r="C11" s="60">
        <v>824593727</v>
      </c>
      <c r="D11" s="61">
        <v>836062468</v>
      </c>
      <c r="E11" s="62">
        <f t="shared" si="0"/>
        <v>11468741</v>
      </c>
      <c r="F11" s="60">
        <v>837613151</v>
      </c>
      <c r="G11" s="61">
        <v>847056208</v>
      </c>
      <c r="H11" s="62">
        <f t="shared" si="1"/>
        <v>9443057</v>
      </c>
      <c r="I11" s="62">
        <v>879218177</v>
      </c>
      <c r="J11" s="32">
        <f t="shared" si="2"/>
        <v>1.3908353440578625</v>
      </c>
      <c r="K11" s="33">
        <f t="shared" si="3"/>
        <v>1.1273768790194174</v>
      </c>
      <c r="L11" s="80">
        <v>11468741</v>
      </c>
      <c r="M11" s="81">
        <v>9443057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293040484</v>
      </c>
      <c r="D13" s="58">
        <v>299764135</v>
      </c>
      <c r="E13" s="59">
        <f t="shared" si="0"/>
        <v>6723651</v>
      </c>
      <c r="F13" s="57">
        <v>306227303</v>
      </c>
      <c r="G13" s="58">
        <v>313253548</v>
      </c>
      <c r="H13" s="59">
        <f t="shared" si="1"/>
        <v>7026245</v>
      </c>
      <c r="I13" s="59">
        <v>321084840</v>
      </c>
      <c r="J13" s="27">
        <f t="shared" si="2"/>
        <v>2.2944444085753011</v>
      </c>
      <c r="K13" s="28">
        <f t="shared" si="3"/>
        <v>2.2944541297155334</v>
      </c>
      <c r="L13" s="78">
        <v>-7268525</v>
      </c>
      <c r="M13" s="79">
        <v>-23050402</v>
      </c>
      <c r="N13" s="29">
        <f t="shared" si="4"/>
        <v>-92.503651015852597</v>
      </c>
      <c r="O13" s="28">
        <f t="shared" si="5"/>
        <v>-30.482093110567011</v>
      </c>
      <c r="Q13" s="30"/>
    </row>
    <row r="14" spans="1:17" ht="13" x14ac:dyDescent="0.3">
      <c r="A14" s="1" t="s">
        <v>16</v>
      </c>
      <c r="B14" s="26" t="s">
        <v>24</v>
      </c>
      <c r="C14" s="57">
        <v>125831459</v>
      </c>
      <c r="D14" s="58">
        <v>120297765</v>
      </c>
      <c r="E14" s="59">
        <f t="shared" si="0"/>
        <v>-5533694</v>
      </c>
      <c r="F14" s="57">
        <v>131493870</v>
      </c>
      <c r="G14" s="58">
        <v>125711163</v>
      </c>
      <c r="H14" s="59">
        <f t="shared" si="1"/>
        <v>-5782707</v>
      </c>
      <c r="I14" s="59">
        <v>128853942</v>
      </c>
      <c r="J14" s="27">
        <f t="shared" si="2"/>
        <v>-4.3977031212838433</v>
      </c>
      <c r="K14" s="28">
        <f t="shared" si="3"/>
        <v>-4.3977008205781756</v>
      </c>
      <c r="L14" s="78">
        <v>-7268525</v>
      </c>
      <c r="M14" s="79">
        <v>-23050402</v>
      </c>
      <c r="N14" s="29">
        <f t="shared" si="4"/>
        <v>76.132282684588688</v>
      </c>
      <c r="O14" s="28">
        <f t="shared" si="5"/>
        <v>25.087228413630271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-7268525</v>
      </c>
      <c r="M15" s="79">
        <v>-23050402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-7268525</v>
      </c>
      <c r="M16" s="79">
        <v>-23050402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421363694</v>
      </c>
      <c r="D17" s="58">
        <v>412905212</v>
      </c>
      <c r="E17" s="59">
        <f t="shared" si="0"/>
        <v>-8458482</v>
      </c>
      <c r="F17" s="57">
        <v>440317068</v>
      </c>
      <c r="G17" s="58">
        <v>416023128</v>
      </c>
      <c r="H17" s="59">
        <f t="shared" si="1"/>
        <v>-24293940</v>
      </c>
      <c r="I17" s="59">
        <v>426423714</v>
      </c>
      <c r="J17" s="39">
        <f t="shared" si="2"/>
        <v>-2.0074064568078329</v>
      </c>
      <c r="K17" s="28">
        <f t="shared" si="3"/>
        <v>-5.5173741300439438</v>
      </c>
      <c r="L17" s="82">
        <v>-7268525</v>
      </c>
      <c r="M17" s="79">
        <v>-23050402</v>
      </c>
      <c r="N17" s="29">
        <f t="shared" si="4"/>
        <v>116.37136833126391</v>
      </c>
      <c r="O17" s="28">
        <f t="shared" si="5"/>
        <v>105.39486469693674</v>
      </c>
      <c r="Q17" s="30"/>
    </row>
    <row r="18" spans="1:17" ht="14" x14ac:dyDescent="0.3">
      <c r="A18" s="1" t="s">
        <v>16</v>
      </c>
      <c r="B18" s="31" t="s">
        <v>27</v>
      </c>
      <c r="C18" s="60">
        <v>840235637</v>
      </c>
      <c r="D18" s="61">
        <v>832967112</v>
      </c>
      <c r="E18" s="62">
        <f t="shared" si="0"/>
        <v>-7268525</v>
      </c>
      <c r="F18" s="60">
        <v>878038241</v>
      </c>
      <c r="G18" s="61">
        <v>854987839</v>
      </c>
      <c r="H18" s="62">
        <f t="shared" si="1"/>
        <v>-23050402</v>
      </c>
      <c r="I18" s="62">
        <v>876362496</v>
      </c>
      <c r="J18" s="40">
        <f t="shared" si="2"/>
        <v>-0.86505792898189104</v>
      </c>
      <c r="K18" s="33">
        <f t="shared" si="3"/>
        <v>-2.6252161834942225</v>
      </c>
      <c r="L18" s="83">
        <v>-7268525</v>
      </c>
      <c r="M18" s="81">
        <v>-23050402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-15641910</v>
      </c>
      <c r="D19" s="67">
        <v>3095356</v>
      </c>
      <c r="E19" s="68">
        <f t="shared" si="0"/>
        <v>18737266</v>
      </c>
      <c r="F19" s="69">
        <v>-40425090</v>
      </c>
      <c r="G19" s="70">
        <v>-7931631</v>
      </c>
      <c r="H19" s="71">
        <f t="shared" si="1"/>
        <v>32493459</v>
      </c>
      <c r="I19" s="71">
        <v>2855681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9758449</v>
      </c>
      <c r="M22" s="79">
        <v>-53514431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523000</v>
      </c>
      <c r="D23" s="58">
        <v>2500000</v>
      </c>
      <c r="E23" s="59">
        <f t="shared" si="0"/>
        <v>1977000</v>
      </c>
      <c r="F23" s="57">
        <v>546535</v>
      </c>
      <c r="G23" s="58">
        <v>0</v>
      </c>
      <c r="H23" s="59">
        <f t="shared" si="1"/>
        <v>-546535</v>
      </c>
      <c r="I23" s="59">
        <v>0</v>
      </c>
      <c r="J23" s="27">
        <f t="shared" si="2"/>
        <v>378.01147227533465</v>
      </c>
      <c r="K23" s="28">
        <f t="shared" si="3"/>
        <v>-100</v>
      </c>
      <c r="L23" s="78">
        <v>9758449</v>
      </c>
      <c r="M23" s="79">
        <v>-53514431</v>
      </c>
      <c r="N23" s="29">
        <f t="shared" si="4"/>
        <v>20.259367036708394</v>
      </c>
      <c r="O23" s="28">
        <f t="shared" si="5"/>
        <v>1.0212852678934399</v>
      </c>
      <c r="Q23" s="30"/>
    </row>
    <row r="24" spans="1:17" ht="13" x14ac:dyDescent="0.3">
      <c r="A24" s="4" t="s">
        <v>16</v>
      </c>
      <c r="B24" s="26" t="s">
        <v>32</v>
      </c>
      <c r="C24" s="57">
        <v>144994700</v>
      </c>
      <c r="D24" s="58">
        <v>152776149</v>
      </c>
      <c r="E24" s="59">
        <f t="shared" si="0"/>
        <v>7781449</v>
      </c>
      <c r="F24" s="57">
        <v>157967900</v>
      </c>
      <c r="G24" s="58">
        <v>105000004</v>
      </c>
      <c r="H24" s="59">
        <f t="shared" si="1"/>
        <v>-52967896</v>
      </c>
      <c r="I24" s="59">
        <v>60000000</v>
      </c>
      <c r="J24" s="27">
        <f t="shared" si="2"/>
        <v>5.3667127143268001</v>
      </c>
      <c r="K24" s="28">
        <f t="shared" si="3"/>
        <v>-33.530797079659855</v>
      </c>
      <c r="L24" s="78">
        <v>9758449</v>
      </c>
      <c r="M24" s="79">
        <v>-53514431</v>
      </c>
      <c r="N24" s="29">
        <f t="shared" si="4"/>
        <v>79.740632963291603</v>
      </c>
      <c r="O24" s="28">
        <f t="shared" si="5"/>
        <v>98.978714732106567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9758449</v>
      </c>
      <c r="M25" s="79">
        <v>-53514431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145517700</v>
      </c>
      <c r="D26" s="61">
        <v>155276149</v>
      </c>
      <c r="E26" s="62">
        <f t="shared" si="0"/>
        <v>9758449</v>
      </c>
      <c r="F26" s="60">
        <v>158514435</v>
      </c>
      <c r="G26" s="61">
        <v>105000004</v>
      </c>
      <c r="H26" s="62">
        <f t="shared" si="1"/>
        <v>-53514431</v>
      </c>
      <c r="I26" s="62">
        <v>60000000</v>
      </c>
      <c r="J26" s="40">
        <f t="shared" si="2"/>
        <v>6.706022016565683</v>
      </c>
      <c r="K26" s="33">
        <f t="shared" si="3"/>
        <v>-33.759973342490859</v>
      </c>
      <c r="L26" s="83">
        <v>9758449</v>
      </c>
      <c r="M26" s="81">
        <v>-53514431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25194700</v>
      </c>
      <c r="D28" s="58">
        <v>55387783</v>
      </c>
      <c r="E28" s="59">
        <f t="shared" si="0"/>
        <v>30193083</v>
      </c>
      <c r="F28" s="57">
        <v>58983950</v>
      </c>
      <c r="G28" s="58">
        <v>47000004</v>
      </c>
      <c r="H28" s="59">
        <f t="shared" si="1"/>
        <v>-11983946</v>
      </c>
      <c r="I28" s="59">
        <v>33000000</v>
      </c>
      <c r="J28" s="27">
        <f t="shared" si="2"/>
        <v>119.83902566809685</v>
      </c>
      <c r="K28" s="28">
        <f t="shared" si="3"/>
        <v>-20.317299875644139</v>
      </c>
      <c r="L28" s="78">
        <v>9758449</v>
      </c>
      <c r="M28" s="79">
        <v>-53514431</v>
      </c>
      <c r="N28" s="29">
        <f t="shared" si="4"/>
        <v>309.40452729731948</v>
      </c>
      <c r="O28" s="28">
        <f t="shared" si="5"/>
        <v>22.39385858367811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9758449</v>
      </c>
      <c r="M29" s="79">
        <v>-53514431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9758449</v>
      </c>
      <c r="M30" s="79">
        <v>-53514431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54800000</v>
      </c>
      <c r="D31" s="58">
        <v>45000000</v>
      </c>
      <c r="E31" s="59">
        <f t="shared" si="0"/>
        <v>-9800000</v>
      </c>
      <c r="F31" s="57">
        <v>58983950</v>
      </c>
      <c r="G31" s="58">
        <v>0</v>
      </c>
      <c r="H31" s="59">
        <f t="shared" si="1"/>
        <v>-58983950</v>
      </c>
      <c r="I31" s="59">
        <v>0</v>
      </c>
      <c r="J31" s="27">
        <f t="shared" si="2"/>
        <v>-17.883211678832119</v>
      </c>
      <c r="K31" s="28">
        <f t="shared" si="3"/>
        <v>-100</v>
      </c>
      <c r="L31" s="78">
        <v>9758449</v>
      </c>
      <c r="M31" s="79">
        <v>-53514431</v>
      </c>
      <c r="N31" s="29">
        <f t="shared" si="4"/>
        <v>-100.42579512379477</v>
      </c>
      <c r="O31" s="28">
        <f t="shared" si="5"/>
        <v>110.22064310092357</v>
      </c>
      <c r="Q31" s="30"/>
    </row>
    <row r="32" spans="1:17" ht="13" x14ac:dyDescent="0.3">
      <c r="A32" s="4" t="s">
        <v>16</v>
      </c>
      <c r="B32" s="26" t="s">
        <v>39</v>
      </c>
      <c r="C32" s="57">
        <v>65523000</v>
      </c>
      <c r="D32" s="58">
        <v>54888366</v>
      </c>
      <c r="E32" s="59">
        <f t="shared" si="0"/>
        <v>-10634634</v>
      </c>
      <c r="F32" s="57">
        <v>40546535</v>
      </c>
      <c r="G32" s="58">
        <v>58000000</v>
      </c>
      <c r="H32" s="59">
        <f t="shared" si="1"/>
        <v>17453465</v>
      </c>
      <c r="I32" s="59">
        <v>27000000</v>
      </c>
      <c r="J32" s="27">
        <f t="shared" si="2"/>
        <v>-16.230383224211344</v>
      </c>
      <c r="K32" s="28">
        <f t="shared" si="3"/>
        <v>43.045515479929421</v>
      </c>
      <c r="L32" s="78">
        <v>9758449</v>
      </c>
      <c r="M32" s="79">
        <v>-53514431</v>
      </c>
      <c r="N32" s="29">
        <f t="shared" si="4"/>
        <v>-108.97873217352472</v>
      </c>
      <c r="O32" s="28">
        <f t="shared" si="5"/>
        <v>-32.61450168460167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145517700</v>
      </c>
      <c r="D33" s="76">
        <v>155276149</v>
      </c>
      <c r="E33" s="77">
        <f t="shared" si="0"/>
        <v>9758449</v>
      </c>
      <c r="F33" s="75">
        <v>158514435</v>
      </c>
      <c r="G33" s="76">
        <v>105000004</v>
      </c>
      <c r="H33" s="77">
        <f t="shared" si="1"/>
        <v>-53514431</v>
      </c>
      <c r="I33" s="77">
        <v>60000000</v>
      </c>
      <c r="J33" s="53">
        <f t="shared" si="2"/>
        <v>6.706022016565683</v>
      </c>
      <c r="K33" s="54">
        <f t="shared" si="3"/>
        <v>-33.759973342490859</v>
      </c>
      <c r="L33" s="90">
        <v>9758449</v>
      </c>
      <c r="M33" s="91">
        <v>-53514431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73113799</v>
      </c>
      <c r="M8" s="79">
        <v>-2299000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73113799</v>
      </c>
      <c r="M9" s="79">
        <v>-2299000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690102878</v>
      </c>
      <c r="D10" s="58">
        <v>763216677</v>
      </c>
      <c r="E10" s="59">
        <f t="shared" ref="E10:E33" si="0">$D10      -$C10</f>
        <v>73113799</v>
      </c>
      <c r="F10" s="57">
        <v>689056341</v>
      </c>
      <c r="G10" s="58">
        <v>686757341</v>
      </c>
      <c r="H10" s="59">
        <f t="shared" ref="H10:H33" si="1">$G10      -$F10</f>
        <v>-2299000</v>
      </c>
      <c r="I10" s="59">
        <v>707863054</v>
      </c>
      <c r="J10" s="27">
        <f t="shared" ref="J10:J33" si="2">IF(($C10      =0),0,(($E10      /$C10      )*100))</f>
        <v>10.594623110671913</v>
      </c>
      <c r="K10" s="28">
        <f t="shared" ref="K10:K33" si="3">IF(($F10      =0),0,(($H10      /$F10      )*100))</f>
        <v>-0.33364470554955677</v>
      </c>
      <c r="L10" s="78">
        <v>73113799</v>
      </c>
      <c r="M10" s="79">
        <v>-2299000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690102878</v>
      </c>
      <c r="D11" s="61">
        <v>763216677</v>
      </c>
      <c r="E11" s="62">
        <f t="shared" si="0"/>
        <v>73113799</v>
      </c>
      <c r="F11" s="60">
        <v>689056341</v>
      </c>
      <c r="G11" s="61">
        <v>686757341</v>
      </c>
      <c r="H11" s="62">
        <f t="shared" si="1"/>
        <v>-2299000</v>
      </c>
      <c r="I11" s="62">
        <v>707863054</v>
      </c>
      <c r="J11" s="32">
        <f t="shared" si="2"/>
        <v>10.594623110671913</v>
      </c>
      <c r="K11" s="33">
        <f t="shared" si="3"/>
        <v>-0.33364470554955677</v>
      </c>
      <c r="L11" s="80">
        <v>73113799</v>
      </c>
      <c r="M11" s="81">
        <v>-2299000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220877276</v>
      </c>
      <c r="D13" s="58">
        <v>220877276</v>
      </c>
      <c r="E13" s="59">
        <f t="shared" si="0"/>
        <v>0</v>
      </c>
      <c r="F13" s="57">
        <v>224877708</v>
      </c>
      <c r="G13" s="58">
        <v>224877708</v>
      </c>
      <c r="H13" s="59">
        <f t="shared" si="1"/>
        <v>0</v>
      </c>
      <c r="I13" s="59">
        <v>239494766</v>
      </c>
      <c r="J13" s="27">
        <f t="shared" si="2"/>
        <v>0</v>
      </c>
      <c r="K13" s="28">
        <f t="shared" si="3"/>
        <v>0</v>
      </c>
      <c r="L13" s="78">
        <v>113145145</v>
      </c>
      <c r="M13" s="79">
        <v>-43637422</v>
      </c>
      <c r="N13" s="29">
        <f t="shared" si="4"/>
        <v>0</v>
      </c>
      <c r="O13" s="28">
        <f t="shared" si="5"/>
        <v>0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113145145</v>
      </c>
      <c r="M14" s="79">
        <v>-43637422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113145145</v>
      </c>
      <c r="M15" s="79">
        <v>-43637422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113145145</v>
      </c>
      <c r="M16" s="79">
        <v>-43637422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448930510</v>
      </c>
      <c r="D17" s="58">
        <v>562075655</v>
      </c>
      <c r="E17" s="59">
        <f t="shared" si="0"/>
        <v>113145145</v>
      </c>
      <c r="F17" s="57">
        <v>445888682</v>
      </c>
      <c r="G17" s="58">
        <v>402251260</v>
      </c>
      <c r="H17" s="59">
        <f t="shared" si="1"/>
        <v>-43637422</v>
      </c>
      <c r="I17" s="59">
        <v>417427177</v>
      </c>
      <c r="J17" s="39">
        <f t="shared" si="2"/>
        <v>25.203264754716713</v>
      </c>
      <c r="K17" s="28">
        <f t="shared" si="3"/>
        <v>-9.7866179971798424</v>
      </c>
      <c r="L17" s="82">
        <v>113145145</v>
      </c>
      <c r="M17" s="79">
        <v>-43637422</v>
      </c>
      <c r="N17" s="29">
        <f t="shared" si="4"/>
        <v>100</v>
      </c>
      <c r="O17" s="28">
        <f t="shared" si="5"/>
        <v>100</v>
      </c>
      <c r="Q17" s="30"/>
    </row>
    <row r="18" spans="1:17" ht="14" x14ac:dyDescent="0.3">
      <c r="A18" s="1" t="s">
        <v>16</v>
      </c>
      <c r="B18" s="31" t="s">
        <v>27</v>
      </c>
      <c r="C18" s="60">
        <v>669807786</v>
      </c>
      <c r="D18" s="61">
        <v>782952931</v>
      </c>
      <c r="E18" s="62">
        <f t="shared" si="0"/>
        <v>113145145</v>
      </c>
      <c r="F18" s="60">
        <v>670766390</v>
      </c>
      <c r="G18" s="61">
        <v>627128968</v>
      </c>
      <c r="H18" s="62">
        <f t="shared" si="1"/>
        <v>-43637422</v>
      </c>
      <c r="I18" s="62">
        <v>656921943</v>
      </c>
      <c r="J18" s="40">
        <f t="shared" si="2"/>
        <v>16.89218121450741</v>
      </c>
      <c r="K18" s="33">
        <f t="shared" si="3"/>
        <v>-6.5056065197303639</v>
      </c>
      <c r="L18" s="83">
        <v>113145145</v>
      </c>
      <c r="M18" s="81">
        <v>-43637422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20295092</v>
      </c>
      <c r="D19" s="67">
        <v>-19736254</v>
      </c>
      <c r="E19" s="68">
        <f t="shared" si="0"/>
        <v>-40031346</v>
      </c>
      <c r="F19" s="69">
        <v>18289951</v>
      </c>
      <c r="G19" s="70">
        <v>59628373</v>
      </c>
      <c r="H19" s="71">
        <f t="shared" si="1"/>
        <v>41338422</v>
      </c>
      <c r="I19" s="71">
        <v>50941111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3382500</v>
      </c>
      <c r="M22" s="79">
        <v>-22992500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37275000</v>
      </c>
      <c r="D23" s="58">
        <v>40657500</v>
      </c>
      <c r="E23" s="59">
        <f t="shared" si="0"/>
        <v>3382500</v>
      </c>
      <c r="F23" s="57">
        <v>26850000</v>
      </c>
      <c r="G23" s="58">
        <v>3857500</v>
      </c>
      <c r="H23" s="59">
        <f t="shared" si="1"/>
        <v>-22992500</v>
      </c>
      <c r="I23" s="59">
        <v>1450000</v>
      </c>
      <c r="J23" s="27">
        <f t="shared" si="2"/>
        <v>9.0744466800804844</v>
      </c>
      <c r="K23" s="28">
        <f t="shared" si="3"/>
        <v>-85.633147113594049</v>
      </c>
      <c r="L23" s="78">
        <v>3382500</v>
      </c>
      <c r="M23" s="79">
        <v>-22992500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3382500</v>
      </c>
      <c r="M24" s="79">
        <v>-22992500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3382500</v>
      </c>
      <c r="M25" s="79">
        <v>-22992500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37275000</v>
      </c>
      <c r="D26" s="61">
        <v>40657500</v>
      </c>
      <c r="E26" s="62">
        <f t="shared" si="0"/>
        <v>3382500</v>
      </c>
      <c r="F26" s="60">
        <v>26850000</v>
      </c>
      <c r="G26" s="61">
        <v>3857500</v>
      </c>
      <c r="H26" s="62">
        <f t="shared" si="1"/>
        <v>-22992500</v>
      </c>
      <c r="I26" s="62">
        <v>1450000</v>
      </c>
      <c r="J26" s="40">
        <f t="shared" si="2"/>
        <v>9.0744466800804844</v>
      </c>
      <c r="K26" s="33">
        <f t="shared" si="3"/>
        <v>-85.633147113594049</v>
      </c>
      <c r="L26" s="83">
        <v>3382500</v>
      </c>
      <c r="M26" s="81">
        <v>-22992500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3382500</v>
      </c>
      <c r="M28" s="79">
        <v>-22992500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3382500</v>
      </c>
      <c r="M29" s="79">
        <v>-22992500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3382500</v>
      </c>
      <c r="M30" s="79">
        <v>-22992500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3382500</v>
      </c>
      <c r="M31" s="79">
        <v>-22992500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37275000</v>
      </c>
      <c r="D32" s="58">
        <v>40657500</v>
      </c>
      <c r="E32" s="59">
        <f t="shared" si="0"/>
        <v>3382500</v>
      </c>
      <c r="F32" s="57">
        <v>26850000</v>
      </c>
      <c r="G32" s="58">
        <v>3857500</v>
      </c>
      <c r="H32" s="59">
        <f t="shared" si="1"/>
        <v>-22992500</v>
      </c>
      <c r="I32" s="59">
        <v>1450000</v>
      </c>
      <c r="J32" s="27">
        <f t="shared" si="2"/>
        <v>9.0744466800804844</v>
      </c>
      <c r="K32" s="28">
        <f t="shared" si="3"/>
        <v>-85.633147113594049</v>
      </c>
      <c r="L32" s="78">
        <v>3382500</v>
      </c>
      <c r="M32" s="79">
        <v>-22992500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37275000</v>
      </c>
      <c r="D33" s="76">
        <v>40657500</v>
      </c>
      <c r="E33" s="77">
        <f t="shared" si="0"/>
        <v>3382500</v>
      </c>
      <c r="F33" s="75">
        <v>26850000</v>
      </c>
      <c r="G33" s="76">
        <v>3857500</v>
      </c>
      <c r="H33" s="77">
        <f t="shared" si="1"/>
        <v>-22992500</v>
      </c>
      <c r="I33" s="77">
        <v>1450000</v>
      </c>
      <c r="J33" s="53">
        <f t="shared" si="2"/>
        <v>9.0744466800804844</v>
      </c>
      <c r="K33" s="54">
        <f t="shared" si="3"/>
        <v>-85.633147113594049</v>
      </c>
      <c r="L33" s="90">
        <v>3382500</v>
      </c>
      <c r="M33" s="91">
        <v>-22992500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156991414</v>
      </c>
      <c r="D8" s="58">
        <v>164406000</v>
      </c>
      <c r="E8" s="59">
        <f>$D8       -$C8</f>
        <v>7414586</v>
      </c>
      <c r="F8" s="57">
        <v>164213019</v>
      </c>
      <c r="G8" s="58">
        <v>158228490</v>
      </c>
      <c r="H8" s="59">
        <f>$G8       -$F8</f>
        <v>-5984529</v>
      </c>
      <c r="I8" s="59">
        <v>184726999</v>
      </c>
      <c r="J8" s="27">
        <f>IF(($C8       =0),0,(($E8       /$C8       )*100))</f>
        <v>4.7229245288535333</v>
      </c>
      <c r="K8" s="28">
        <f>IF(($F8       =0),0,(($H8       /$F8       )*100))</f>
        <v>-3.644369390711951</v>
      </c>
      <c r="L8" s="78">
        <v>519884217</v>
      </c>
      <c r="M8" s="79">
        <v>92928171</v>
      </c>
      <c r="N8" s="29">
        <f>IF(($L8       =0),0,(($E8       /$L8       )*100))</f>
        <v>1.4261994801046249</v>
      </c>
      <c r="O8" s="28">
        <f>IF(($M8       =0),0,(($H8       /$M8       )*100))</f>
        <v>-6.4399513469387024</v>
      </c>
      <c r="Q8" s="30"/>
    </row>
    <row r="9" spans="1:17" ht="13" x14ac:dyDescent="0.3">
      <c r="A9" s="1" t="s">
        <v>16</v>
      </c>
      <c r="B9" s="26" t="s">
        <v>19</v>
      </c>
      <c r="C9" s="57">
        <v>371994868</v>
      </c>
      <c r="D9" s="58">
        <v>453197790</v>
      </c>
      <c r="E9" s="59">
        <f>$D9       -$C9</f>
        <v>81202922</v>
      </c>
      <c r="F9" s="57">
        <v>388450613</v>
      </c>
      <c r="G9" s="58">
        <v>498348639</v>
      </c>
      <c r="H9" s="59">
        <f>$G9       -$F9</f>
        <v>109898026</v>
      </c>
      <c r="I9" s="59">
        <v>548221083</v>
      </c>
      <c r="J9" s="27">
        <f>IF(($C9       =0),0,(($E9       /$C9       )*100))</f>
        <v>21.829043620031875</v>
      </c>
      <c r="K9" s="28">
        <f>IF(($F9       =0),0,(($H9       /$F9       )*100))</f>
        <v>28.291376644062598</v>
      </c>
      <c r="L9" s="78">
        <v>519884217</v>
      </c>
      <c r="M9" s="79">
        <v>92928171</v>
      </c>
      <c r="N9" s="29">
        <f>IF(($L9       =0),0,(($E9       /$L9       )*100))</f>
        <v>15.619424353480612</v>
      </c>
      <c r="O9" s="28">
        <f>IF(($M9       =0),0,(($H9       /$M9       )*100))</f>
        <v>118.2612600865673</v>
      </c>
      <c r="Q9" s="30"/>
    </row>
    <row r="10" spans="1:17" ht="13" x14ac:dyDescent="0.3">
      <c r="A10" s="1" t="s">
        <v>16</v>
      </c>
      <c r="B10" s="26" t="s">
        <v>20</v>
      </c>
      <c r="C10" s="57">
        <v>333393066</v>
      </c>
      <c r="D10" s="58">
        <v>764659775</v>
      </c>
      <c r="E10" s="59">
        <f t="shared" ref="E10:E33" si="0">$D10      -$C10</f>
        <v>431266709</v>
      </c>
      <c r="F10" s="57">
        <v>350129197</v>
      </c>
      <c r="G10" s="58">
        <v>339143871</v>
      </c>
      <c r="H10" s="59">
        <f t="shared" ref="H10:H33" si="1">$G10      -$F10</f>
        <v>-10985326</v>
      </c>
      <c r="I10" s="59">
        <v>333060885</v>
      </c>
      <c r="J10" s="27">
        <f t="shared" ref="J10:J33" si="2">IF(($C10      =0),0,(($E10      /$C10      )*100))</f>
        <v>129.35683221438086</v>
      </c>
      <c r="K10" s="28">
        <f t="shared" ref="K10:K33" si="3">IF(($F10      =0),0,(($H10      /$F10      )*100))</f>
        <v>-3.1375064102409036</v>
      </c>
      <c r="L10" s="78">
        <v>519884217</v>
      </c>
      <c r="M10" s="79">
        <v>92928171</v>
      </c>
      <c r="N10" s="29">
        <f t="shared" ref="N10:N33" si="4">IF(($L10      =0),0,(($E10      /$L10      )*100))</f>
        <v>82.954376166414761</v>
      </c>
      <c r="O10" s="28">
        <f t="shared" ref="O10:O33" si="5">IF(($M10      =0),0,(($H10      /$M10      )*100))</f>
        <v>-11.821308739628588</v>
      </c>
      <c r="Q10" s="30"/>
    </row>
    <row r="11" spans="1:17" ht="14" x14ac:dyDescent="0.3">
      <c r="A11" s="4" t="s">
        <v>16</v>
      </c>
      <c r="B11" s="31" t="s">
        <v>21</v>
      </c>
      <c r="C11" s="60">
        <v>862379348</v>
      </c>
      <c r="D11" s="61">
        <v>1382263565</v>
      </c>
      <c r="E11" s="62">
        <f t="shared" si="0"/>
        <v>519884217</v>
      </c>
      <c r="F11" s="60">
        <v>902792829</v>
      </c>
      <c r="G11" s="61">
        <v>995721000</v>
      </c>
      <c r="H11" s="62">
        <f t="shared" si="1"/>
        <v>92928171</v>
      </c>
      <c r="I11" s="62">
        <v>1066008967</v>
      </c>
      <c r="J11" s="32">
        <f t="shared" si="2"/>
        <v>60.284863987721558</v>
      </c>
      <c r="K11" s="33">
        <f t="shared" si="3"/>
        <v>10.293410405456378</v>
      </c>
      <c r="L11" s="80">
        <v>519884217</v>
      </c>
      <c r="M11" s="81">
        <v>92928171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283804021</v>
      </c>
      <c r="D13" s="58">
        <v>280209000</v>
      </c>
      <c r="E13" s="59">
        <f t="shared" si="0"/>
        <v>-3595021</v>
      </c>
      <c r="F13" s="57">
        <v>300832265</v>
      </c>
      <c r="G13" s="58">
        <v>297021996</v>
      </c>
      <c r="H13" s="59">
        <f t="shared" si="1"/>
        <v>-3810269</v>
      </c>
      <c r="I13" s="59">
        <v>314842832</v>
      </c>
      <c r="J13" s="27">
        <f t="shared" si="2"/>
        <v>-1.2667265908822343</v>
      </c>
      <c r="K13" s="28">
        <f t="shared" si="3"/>
        <v>-1.2665759106656995</v>
      </c>
      <c r="L13" s="78">
        <v>1943455</v>
      </c>
      <c r="M13" s="79">
        <v>-238369743</v>
      </c>
      <c r="N13" s="29">
        <f t="shared" si="4"/>
        <v>-184.98092314975133</v>
      </c>
      <c r="O13" s="28">
        <f t="shared" si="5"/>
        <v>1.5984700709267452</v>
      </c>
      <c r="Q13" s="30"/>
    </row>
    <row r="14" spans="1:17" ht="13" x14ac:dyDescent="0.3">
      <c r="A14" s="1" t="s">
        <v>16</v>
      </c>
      <c r="B14" s="26" t="s">
        <v>24</v>
      </c>
      <c r="C14" s="57">
        <v>133030000</v>
      </c>
      <c r="D14" s="58">
        <v>74145000</v>
      </c>
      <c r="E14" s="59">
        <f t="shared" si="0"/>
        <v>-58885000</v>
      </c>
      <c r="F14" s="57">
        <v>141011800</v>
      </c>
      <c r="G14" s="58">
        <v>67296000</v>
      </c>
      <c r="H14" s="59">
        <f t="shared" si="1"/>
        <v>-73715800</v>
      </c>
      <c r="I14" s="59">
        <v>58669998</v>
      </c>
      <c r="J14" s="27">
        <f t="shared" si="2"/>
        <v>-44.264451627452459</v>
      </c>
      <c r="K14" s="28">
        <f t="shared" si="3"/>
        <v>-52.276334320957538</v>
      </c>
      <c r="L14" s="78">
        <v>1943455</v>
      </c>
      <c r="M14" s="79">
        <v>-238369743</v>
      </c>
      <c r="N14" s="29">
        <f t="shared" si="4"/>
        <v>-3029.9132215564546</v>
      </c>
      <c r="O14" s="28">
        <f t="shared" si="5"/>
        <v>30.92498195125377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1943455</v>
      </c>
      <c r="M15" s="79">
        <v>-238369743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206700000</v>
      </c>
      <c r="D16" s="58">
        <v>283660170</v>
      </c>
      <c r="E16" s="59">
        <f t="shared" si="0"/>
        <v>76960170</v>
      </c>
      <c r="F16" s="57">
        <v>219102000</v>
      </c>
      <c r="G16" s="58">
        <v>203660170</v>
      </c>
      <c r="H16" s="59">
        <f t="shared" si="1"/>
        <v>-15441830</v>
      </c>
      <c r="I16" s="59">
        <v>203660170</v>
      </c>
      <c r="J16" s="27">
        <f t="shared" si="2"/>
        <v>37.232786647314946</v>
      </c>
      <c r="K16" s="28">
        <f t="shared" si="3"/>
        <v>-7.047781398617996</v>
      </c>
      <c r="L16" s="78">
        <v>1943455</v>
      </c>
      <c r="M16" s="79">
        <v>-238369743</v>
      </c>
      <c r="N16" s="29">
        <f t="shared" si="4"/>
        <v>3959.9666573190534</v>
      </c>
      <c r="O16" s="28">
        <f t="shared" si="5"/>
        <v>6.4780998652165342</v>
      </c>
      <c r="Q16" s="30"/>
    </row>
    <row r="17" spans="1:17" ht="13" x14ac:dyDescent="0.3">
      <c r="A17" s="1" t="s">
        <v>16</v>
      </c>
      <c r="B17" s="26" t="s">
        <v>26</v>
      </c>
      <c r="C17" s="57">
        <v>489124248</v>
      </c>
      <c r="D17" s="58">
        <v>476587554</v>
      </c>
      <c r="E17" s="59">
        <f t="shared" si="0"/>
        <v>-12536694</v>
      </c>
      <c r="F17" s="57">
        <v>518471703</v>
      </c>
      <c r="G17" s="58">
        <v>373069859</v>
      </c>
      <c r="H17" s="59">
        <f t="shared" si="1"/>
        <v>-145401844</v>
      </c>
      <c r="I17" s="59">
        <v>360491962</v>
      </c>
      <c r="J17" s="39">
        <f t="shared" si="2"/>
        <v>-2.5630898593275218</v>
      </c>
      <c r="K17" s="28">
        <f t="shared" si="3"/>
        <v>-28.044316239183452</v>
      </c>
      <c r="L17" s="82">
        <v>1943455</v>
      </c>
      <c r="M17" s="79">
        <v>-238369743</v>
      </c>
      <c r="N17" s="29">
        <f t="shared" si="4"/>
        <v>-645.07251261284671</v>
      </c>
      <c r="O17" s="28">
        <f t="shared" si="5"/>
        <v>60.998448112602958</v>
      </c>
      <c r="Q17" s="30"/>
    </row>
    <row r="18" spans="1:17" ht="14" x14ac:dyDescent="0.3">
      <c r="A18" s="1" t="s">
        <v>16</v>
      </c>
      <c r="B18" s="31" t="s">
        <v>27</v>
      </c>
      <c r="C18" s="60">
        <v>1112658269</v>
      </c>
      <c r="D18" s="61">
        <v>1114601724</v>
      </c>
      <c r="E18" s="62">
        <f t="shared" si="0"/>
        <v>1943455</v>
      </c>
      <c r="F18" s="60">
        <v>1179417768</v>
      </c>
      <c r="G18" s="61">
        <v>941048025</v>
      </c>
      <c r="H18" s="62">
        <f t="shared" si="1"/>
        <v>-238369743</v>
      </c>
      <c r="I18" s="62">
        <v>937664962</v>
      </c>
      <c r="J18" s="40">
        <f t="shared" si="2"/>
        <v>0.17466773529186794</v>
      </c>
      <c r="K18" s="33">
        <f t="shared" si="3"/>
        <v>-20.210798028269146</v>
      </c>
      <c r="L18" s="83">
        <v>1943455</v>
      </c>
      <c r="M18" s="81">
        <v>-238369743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-250278921</v>
      </c>
      <c r="D19" s="67">
        <v>267661841</v>
      </c>
      <c r="E19" s="68">
        <f t="shared" si="0"/>
        <v>517940762</v>
      </c>
      <c r="F19" s="69">
        <v>-276624939</v>
      </c>
      <c r="G19" s="70">
        <v>54672975</v>
      </c>
      <c r="H19" s="71">
        <f t="shared" si="1"/>
        <v>331297914</v>
      </c>
      <c r="I19" s="71">
        <v>128344005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-26343851</v>
      </c>
      <c r="M22" s="79">
        <v>-10875513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-26343851</v>
      </c>
      <c r="M23" s="79">
        <v>-10875513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150076650</v>
      </c>
      <c r="D24" s="58">
        <v>123732799</v>
      </c>
      <c r="E24" s="59">
        <f t="shared" si="0"/>
        <v>-26343851</v>
      </c>
      <c r="F24" s="57">
        <v>168307508</v>
      </c>
      <c r="G24" s="58">
        <v>157431995</v>
      </c>
      <c r="H24" s="59">
        <f t="shared" si="1"/>
        <v>-10875513</v>
      </c>
      <c r="I24" s="59">
        <v>163196746</v>
      </c>
      <c r="J24" s="27">
        <f t="shared" si="2"/>
        <v>-17.553597445038918</v>
      </c>
      <c r="K24" s="28">
        <f t="shared" si="3"/>
        <v>-6.4616921308109436</v>
      </c>
      <c r="L24" s="78">
        <v>-26343851</v>
      </c>
      <c r="M24" s="79">
        <v>-10875513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-26343851</v>
      </c>
      <c r="M25" s="79">
        <v>-10875513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150076650</v>
      </c>
      <c r="D26" s="61">
        <v>123732799</v>
      </c>
      <c r="E26" s="62">
        <f t="shared" si="0"/>
        <v>-26343851</v>
      </c>
      <c r="F26" s="60">
        <v>168307508</v>
      </c>
      <c r="G26" s="61">
        <v>157431995</v>
      </c>
      <c r="H26" s="62">
        <f t="shared" si="1"/>
        <v>-10875513</v>
      </c>
      <c r="I26" s="62">
        <v>163196746</v>
      </c>
      <c r="J26" s="40">
        <f t="shared" si="2"/>
        <v>-17.553597445038918</v>
      </c>
      <c r="K26" s="33">
        <f t="shared" si="3"/>
        <v>-6.4616921308109436</v>
      </c>
      <c r="L26" s="83">
        <v>-26343851</v>
      </c>
      <c r="M26" s="81">
        <v>-10875513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41067538</v>
      </c>
      <c r="D28" s="58">
        <v>13307980</v>
      </c>
      <c r="E28" s="59">
        <f t="shared" si="0"/>
        <v>-27759558</v>
      </c>
      <c r="F28" s="57">
        <v>53416648</v>
      </c>
      <c r="G28" s="58">
        <v>37705082</v>
      </c>
      <c r="H28" s="59">
        <f t="shared" si="1"/>
        <v>-15711566</v>
      </c>
      <c r="I28" s="59">
        <v>38053002</v>
      </c>
      <c r="J28" s="27">
        <f t="shared" si="2"/>
        <v>-67.594892101883488</v>
      </c>
      <c r="K28" s="28">
        <f t="shared" si="3"/>
        <v>-29.413238359696397</v>
      </c>
      <c r="L28" s="78">
        <v>-26343851</v>
      </c>
      <c r="M28" s="79">
        <v>-10875513</v>
      </c>
      <c r="N28" s="29">
        <f t="shared" si="4"/>
        <v>105.37395614635081</v>
      </c>
      <c r="O28" s="28">
        <f t="shared" si="5"/>
        <v>144.46735524108149</v>
      </c>
      <c r="Q28" s="30"/>
    </row>
    <row r="29" spans="1:17" ht="13" x14ac:dyDescent="0.3">
      <c r="A29" s="4" t="s">
        <v>16</v>
      </c>
      <c r="B29" s="26" t="s">
        <v>36</v>
      </c>
      <c r="C29" s="57">
        <v>8647000</v>
      </c>
      <c r="D29" s="58">
        <v>5000000</v>
      </c>
      <c r="E29" s="59">
        <f t="shared" si="0"/>
        <v>-3647000</v>
      </c>
      <c r="F29" s="57">
        <v>7811000</v>
      </c>
      <c r="G29" s="58">
        <v>7811000</v>
      </c>
      <c r="H29" s="59">
        <f t="shared" si="1"/>
        <v>0</v>
      </c>
      <c r="I29" s="59">
        <v>8161000</v>
      </c>
      <c r="J29" s="27">
        <f t="shared" si="2"/>
        <v>-42.176477391002656</v>
      </c>
      <c r="K29" s="28">
        <f t="shared" si="3"/>
        <v>0</v>
      </c>
      <c r="L29" s="78">
        <v>-26343851</v>
      </c>
      <c r="M29" s="79">
        <v>-10875513</v>
      </c>
      <c r="N29" s="29">
        <f t="shared" si="4"/>
        <v>13.843837789699007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-26343851</v>
      </c>
      <c r="M30" s="79">
        <v>-10875513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32496574</v>
      </c>
      <c r="D31" s="58">
        <v>26835692</v>
      </c>
      <c r="E31" s="59">
        <f t="shared" si="0"/>
        <v>-5660882</v>
      </c>
      <c r="F31" s="57">
        <v>36092508</v>
      </c>
      <c r="G31" s="58">
        <v>24888266</v>
      </c>
      <c r="H31" s="59">
        <f t="shared" si="1"/>
        <v>-11204242</v>
      </c>
      <c r="I31" s="59">
        <v>26012084</v>
      </c>
      <c r="J31" s="27">
        <f t="shared" si="2"/>
        <v>-17.419934790664392</v>
      </c>
      <c r="K31" s="28">
        <f t="shared" si="3"/>
        <v>-31.043123963566067</v>
      </c>
      <c r="L31" s="78">
        <v>-26343851</v>
      </c>
      <c r="M31" s="79">
        <v>-10875513</v>
      </c>
      <c r="N31" s="29">
        <f t="shared" si="4"/>
        <v>21.488437662359992</v>
      </c>
      <c r="O31" s="28">
        <f t="shared" si="5"/>
        <v>103.02265281646943</v>
      </c>
      <c r="Q31" s="30"/>
    </row>
    <row r="32" spans="1:17" ht="13" x14ac:dyDescent="0.3">
      <c r="A32" s="4" t="s">
        <v>16</v>
      </c>
      <c r="B32" s="26" t="s">
        <v>39</v>
      </c>
      <c r="C32" s="57">
        <v>67865538</v>
      </c>
      <c r="D32" s="58">
        <v>78589127</v>
      </c>
      <c r="E32" s="59">
        <f t="shared" si="0"/>
        <v>10723589</v>
      </c>
      <c r="F32" s="57">
        <v>70987352</v>
      </c>
      <c r="G32" s="58">
        <v>87027647</v>
      </c>
      <c r="H32" s="59">
        <f t="shared" si="1"/>
        <v>16040295</v>
      </c>
      <c r="I32" s="59">
        <v>90970660</v>
      </c>
      <c r="J32" s="27">
        <f t="shared" si="2"/>
        <v>15.801228894700579</v>
      </c>
      <c r="K32" s="28">
        <f t="shared" si="3"/>
        <v>22.59599005749644</v>
      </c>
      <c r="L32" s="78">
        <v>-26343851</v>
      </c>
      <c r="M32" s="79">
        <v>-10875513</v>
      </c>
      <c r="N32" s="29">
        <f t="shared" si="4"/>
        <v>-40.706231598409815</v>
      </c>
      <c r="O32" s="28">
        <f t="shared" si="5"/>
        <v>-147.49000805755094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150076650</v>
      </c>
      <c r="D33" s="76">
        <v>123732799</v>
      </c>
      <c r="E33" s="77">
        <f t="shared" si="0"/>
        <v>-26343851</v>
      </c>
      <c r="F33" s="75">
        <v>168307508</v>
      </c>
      <c r="G33" s="76">
        <v>157431995</v>
      </c>
      <c r="H33" s="77">
        <f t="shared" si="1"/>
        <v>-10875513</v>
      </c>
      <c r="I33" s="77">
        <v>163196746</v>
      </c>
      <c r="J33" s="53">
        <f t="shared" si="2"/>
        <v>-17.553597445038918</v>
      </c>
      <c r="K33" s="54">
        <f t="shared" si="3"/>
        <v>-6.4616921308109436</v>
      </c>
      <c r="L33" s="90">
        <v>-26343851</v>
      </c>
      <c r="M33" s="91">
        <v>-10875513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153696111</v>
      </c>
      <c r="D8" s="58">
        <v>154405876</v>
      </c>
      <c r="E8" s="59">
        <f>$D8       -$C8</f>
        <v>709765</v>
      </c>
      <c r="F8" s="57">
        <v>163686360</v>
      </c>
      <c r="G8" s="58">
        <v>164442257</v>
      </c>
      <c r="H8" s="59">
        <f>$G8       -$F8</f>
        <v>755897</v>
      </c>
      <c r="I8" s="59">
        <v>171842159</v>
      </c>
      <c r="J8" s="27">
        <f>IF(($C8       =0),0,(($E8       /$C8       )*100))</f>
        <v>0.46179763130115892</v>
      </c>
      <c r="K8" s="28">
        <f>IF(($F8       =0),0,(($H8       /$F8       )*100))</f>
        <v>0.46179596149611979</v>
      </c>
      <c r="L8" s="78">
        <v>46859519</v>
      </c>
      <c r="M8" s="79">
        <v>68283907</v>
      </c>
      <c r="N8" s="29">
        <f>IF(($L8       =0),0,(($E8       /$L8       )*100))</f>
        <v>1.5146655688036406</v>
      </c>
      <c r="O8" s="28">
        <f>IF(($M8       =0),0,(($H8       /$M8       )*100))</f>
        <v>1.1069914321100578</v>
      </c>
      <c r="Q8" s="30"/>
    </row>
    <row r="9" spans="1:17" ht="13" x14ac:dyDescent="0.3">
      <c r="A9" s="1" t="s">
        <v>16</v>
      </c>
      <c r="B9" s="26" t="s">
        <v>19</v>
      </c>
      <c r="C9" s="57">
        <v>262048540</v>
      </c>
      <c r="D9" s="58">
        <v>284666684</v>
      </c>
      <c r="E9" s="59">
        <f>$D9       -$C9</f>
        <v>22618144</v>
      </c>
      <c r="F9" s="57">
        <v>280023236</v>
      </c>
      <c r="G9" s="58">
        <v>332806020</v>
      </c>
      <c r="H9" s="59">
        <f>$G9       -$F9</f>
        <v>52782784</v>
      </c>
      <c r="I9" s="59">
        <v>388604725</v>
      </c>
      <c r="J9" s="27">
        <f>IF(($C9       =0),0,(($E9       /$C9       )*100))</f>
        <v>8.6312802963908908</v>
      </c>
      <c r="K9" s="28">
        <f>IF(($F9       =0),0,(($H9       /$F9       )*100))</f>
        <v>18.849430052297517</v>
      </c>
      <c r="L9" s="78">
        <v>46859519</v>
      </c>
      <c r="M9" s="79">
        <v>68283907</v>
      </c>
      <c r="N9" s="29">
        <f>IF(($L9       =0),0,(($E9       /$L9       )*100))</f>
        <v>48.267981581287678</v>
      </c>
      <c r="O9" s="28">
        <f>IF(($M9       =0),0,(($H9       /$M9       )*100))</f>
        <v>77.29900985308295</v>
      </c>
      <c r="Q9" s="30"/>
    </row>
    <row r="10" spans="1:17" ht="13" x14ac:dyDescent="0.3">
      <c r="A10" s="1" t="s">
        <v>16</v>
      </c>
      <c r="B10" s="26" t="s">
        <v>20</v>
      </c>
      <c r="C10" s="57">
        <v>961889348</v>
      </c>
      <c r="D10" s="58">
        <v>985420958</v>
      </c>
      <c r="E10" s="59">
        <f t="shared" ref="E10:E33" si="0">$D10      -$C10</f>
        <v>23531610</v>
      </c>
      <c r="F10" s="57">
        <v>981728402</v>
      </c>
      <c r="G10" s="58">
        <v>996473628</v>
      </c>
      <c r="H10" s="59">
        <f t="shared" ref="H10:H33" si="1">$G10      -$F10</f>
        <v>14745226</v>
      </c>
      <c r="I10" s="59">
        <v>1050468014</v>
      </c>
      <c r="J10" s="27">
        <f t="shared" ref="J10:J33" si="2">IF(($C10      =0),0,(($E10      /$C10      )*100))</f>
        <v>2.4463946969501111</v>
      </c>
      <c r="K10" s="28">
        <f t="shared" ref="K10:K33" si="3">IF(($F10      =0),0,(($H10      /$F10      )*100))</f>
        <v>1.5019659174534099</v>
      </c>
      <c r="L10" s="78">
        <v>46859519</v>
      </c>
      <c r="M10" s="79">
        <v>68283907</v>
      </c>
      <c r="N10" s="29">
        <f t="shared" ref="N10:N33" si="4">IF(($L10      =0),0,(($E10      /$L10      )*100))</f>
        <v>50.217352849908679</v>
      </c>
      <c r="O10" s="28">
        <f t="shared" ref="O10:O33" si="5">IF(($M10      =0),0,(($H10      /$M10      )*100))</f>
        <v>21.59399871480699</v>
      </c>
      <c r="Q10" s="30"/>
    </row>
    <row r="11" spans="1:17" ht="14" x14ac:dyDescent="0.3">
      <c r="A11" s="4" t="s">
        <v>16</v>
      </c>
      <c r="B11" s="31" t="s">
        <v>21</v>
      </c>
      <c r="C11" s="60">
        <v>1377633999</v>
      </c>
      <c r="D11" s="61">
        <v>1424493518</v>
      </c>
      <c r="E11" s="62">
        <f t="shared" si="0"/>
        <v>46859519</v>
      </c>
      <c r="F11" s="60">
        <v>1425437998</v>
      </c>
      <c r="G11" s="61">
        <v>1493721905</v>
      </c>
      <c r="H11" s="62">
        <f t="shared" si="1"/>
        <v>68283907</v>
      </c>
      <c r="I11" s="62">
        <v>1610914898</v>
      </c>
      <c r="J11" s="32">
        <f t="shared" si="2"/>
        <v>3.4014490811067737</v>
      </c>
      <c r="K11" s="33">
        <f t="shared" si="3"/>
        <v>4.7903807177728961</v>
      </c>
      <c r="L11" s="80">
        <v>46859519</v>
      </c>
      <c r="M11" s="81">
        <v>68283907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718321258</v>
      </c>
      <c r="D13" s="58">
        <v>659000253</v>
      </c>
      <c r="E13" s="59">
        <f t="shared" si="0"/>
        <v>-59321005</v>
      </c>
      <c r="F13" s="57">
        <v>758534818</v>
      </c>
      <c r="G13" s="58">
        <v>697708639</v>
      </c>
      <c r="H13" s="59">
        <f t="shared" si="1"/>
        <v>-60826179</v>
      </c>
      <c r="I13" s="59">
        <v>733788567</v>
      </c>
      <c r="J13" s="27">
        <f t="shared" si="2"/>
        <v>-8.2582833710317392</v>
      </c>
      <c r="K13" s="28">
        <f t="shared" si="3"/>
        <v>-8.0189040181936644</v>
      </c>
      <c r="L13" s="78">
        <v>-51321757</v>
      </c>
      <c r="M13" s="79">
        <v>-52881603</v>
      </c>
      <c r="N13" s="29">
        <f t="shared" si="4"/>
        <v>115.58646559976502</v>
      </c>
      <c r="O13" s="28">
        <f t="shared" si="5"/>
        <v>115.02332673236097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7498652</v>
      </c>
      <c r="E14" s="59">
        <f t="shared" si="0"/>
        <v>7498652</v>
      </c>
      <c r="F14" s="57">
        <v>0</v>
      </c>
      <c r="G14" s="58">
        <v>7836091</v>
      </c>
      <c r="H14" s="59">
        <f t="shared" si="1"/>
        <v>7836091</v>
      </c>
      <c r="I14" s="59">
        <v>8024157</v>
      </c>
      <c r="J14" s="27">
        <f t="shared" si="2"/>
        <v>0</v>
      </c>
      <c r="K14" s="28">
        <f t="shared" si="3"/>
        <v>0</v>
      </c>
      <c r="L14" s="78">
        <v>-51321757</v>
      </c>
      <c r="M14" s="79">
        <v>-52881603</v>
      </c>
      <c r="N14" s="29">
        <f t="shared" si="4"/>
        <v>-14.611058619836417</v>
      </c>
      <c r="O14" s="28">
        <f t="shared" si="5"/>
        <v>-14.818179774164561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-51321757</v>
      </c>
      <c r="M15" s="79">
        <v>-52881603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109322125</v>
      </c>
      <c r="D16" s="58">
        <v>143806080</v>
      </c>
      <c r="E16" s="59">
        <f t="shared" si="0"/>
        <v>34483955</v>
      </c>
      <c r="F16" s="57">
        <v>114350943</v>
      </c>
      <c r="G16" s="58">
        <v>162069452</v>
      </c>
      <c r="H16" s="59">
        <f t="shared" si="1"/>
        <v>47718509</v>
      </c>
      <c r="I16" s="59">
        <v>182652273</v>
      </c>
      <c r="J16" s="27">
        <f t="shared" si="2"/>
        <v>31.54343642698127</v>
      </c>
      <c r="K16" s="28">
        <f t="shared" si="3"/>
        <v>41.729877994972021</v>
      </c>
      <c r="L16" s="78">
        <v>-51321757</v>
      </c>
      <c r="M16" s="79">
        <v>-52881603</v>
      </c>
      <c r="N16" s="29">
        <f t="shared" si="4"/>
        <v>-67.191688312619533</v>
      </c>
      <c r="O16" s="28">
        <f t="shared" si="5"/>
        <v>-90.236502475161345</v>
      </c>
      <c r="Q16" s="30"/>
    </row>
    <row r="17" spans="1:17" ht="13" x14ac:dyDescent="0.3">
      <c r="A17" s="1" t="s">
        <v>16</v>
      </c>
      <c r="B17" s="26" t="s">
        <v>26</v>
      </c>
      <c r="C17" s="57">
        <v>567967629</v>
      </c>
      <c r="D17" s="58">
        <v>533984270</v>
      </c>
      <c r="E17" s="59">
        <f t="shared" si="0"/>
        <v>-33983359</v>
      </c>
      <c r="F17" s="57">
        <v>588095241</v>
      </c>
      <c r="G17" s="58">
        <v>540485217</v>
      </c>
      <c r="H17" s="59">
        <f t="shared" si="1"/>
        <v>-47610024</v>
      </c>
      <c r="I17" s="59">
        <v>558931368</v>
      </c>
      <c r="J17" s="39">
        <f t="shared" si="2"/>
        <v>-5.9833267363904641</v>
      </c>
      <c r="K17" s="28">
        <f t="shared" si="3"/>
        <v>-8.0956315713495126</v>
      </c>
      <c r="L17" s="82">
        <v>-51321757</v>
      </c>
      <c r="M17" s="79">
        <v>-52881603</v>
      </c>
      <c r="N17" s="29">
        <f t="shared" si="4"/>
        <v>66.216281332690926</v>
      </c>
      <c r="O17" s="28">
        <f t="shared" si="5"/>
        <v>90.03135551696495</v>
      </c>
      <c r="Q17" s="30"/>
    </row>
    <row r="18" spans="1:17" ht="14" x14ac:dyDescent="0.3">
      <c r="A18" s="1" t="s">
        <v>16</v>
      </c>
      <c r="B18" s="31" t="s">
        <v>27</v>
      </c>
      <c r="C18" s="60">
        <v>1395611012</v>
      </c>
      <c r="D18" s="61">
        <v>1344289255</v>
      </c>
      <c r="E18" s="62">
        <f t="shared" si="0"/>
        <v>-51321757</v>
      </c>
      <c r="F18" s="60">
        <v>1460981002</v>
      </c>
      <c r="G18" s="61">
        <v>1408099399</v>
      </c>
      <c r="H18" s="62">
        <f t="shared" si="1"/>
        <v>-52881603</v>
      </c>
      <c r="I18" s="62">
        <v>1483396365</v>
      </c>
      <c r="J18" s="40">
        <f t="shared" si="2"/>
        <v>-3.6773683038264822</v>
      </c>
      <c r="K18" s="33">
        <f t="shared" si="3"/>
        <v>-3.6195955270881748</v>
      </c>
      <c r="L18" s="83">
        <v>-51321757</v>
      </c>
      <c r="M18" s="81">
        <v>-52881603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-17977013</v>
      </c>
      <c r="D19" s="67">
        <v>80204263</v>
      </c>
      <c r="E19" s="68">
        <f t="shared" si="0"/>
        <v>98181276</v>
      </c>
      <c r="F19" s="69">
        <v>-35543004</v>
      </c>
      <c r="G19" s="70">
        <v>85622506</v>
      </c>
      <c r="H19" s="71">
        <f t="shared" si="1"/>
        <v>121165510</v>
      </c>
      <c r="I19" s="71">
        <v>127518533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-132865224</v>
      </c>
      <c r="M22" s="79">
        <v>-152419099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155815374</v>
      </c>
      <c r="D23" s="58">
        <v>26733830</v>
      </c>
      <c r="E23" s="59">
        <f t="shared" si="0"/>
        <v>-129081544</v>
      </c>
      <c r="F23" s="57">
        <v>161791637</v>
      </c>
      <c r="G23" s="58">
        <v>14321338</v>
      </c>
      <c r="H23" s="59">
        <f t="shared" si="1"/>
        <v>-147470299</v>
      </c>
      <c r="I23" s="59">
        <v>19948188</v>
      </c>
      <c r="J23" s="27">
        <f t="shared" si="2"/>
        <v>-82.842623732366732</v>
      </c>
      <c r="K23" s="28">
        <f t="shared" si="3"/>
        <v>-91.148282899195834</v>
      </c>
      <c r="L23" s="78">
        <v>-132865224</v>
      </c>
      <c r="M23" s="79">
        <v>-152419099</v>
      </c>
      <c r="N23" s="29">
        <f t="shared" si="4"/>
        <v>97.152242034379142</v>
      </c>
      <c r="O23" s="28">
        <f t="shared" si="5"/>
        <v>96.7531628040919</v>
      </c>
      <c r="Q23" s="30"/>
    </row>
    <row r="24" spans="1:17" ht="13" x14ac:dyDescent="0.3">
      <c r="A24" s="4" t="s">
        <v>16</v>
      </c>
      <c r="B24" s="26" t="s">
        <v>32</v>
      </c>
      <c r="C24" s="57">
        <v>335542360</v>
      </c>
      <c r="D24" s="58">
        <v>331758680</v>
      </c>
      <c r="E24" s="59">
        <f t="shared" si="0"/>
        <v>-3783680</v>
      </c>
      <c r="F24" s="57">
        <v>326898401</v>
      </c>
      <c r="G24" s="58">
        <v>321949601</v>
      </c>
      <c r="H24" s="59">
        <f t="shared" si="1"/>
        <v>-4948800</v>
      </c>
      <c r="I24" s="59">
        <v>348404120</v>
      </c>
      <c r="J24" s="27">
        <f t="shared" si="2"/>
        <v>-1.1276310984997544</v>
      </c>
      <c r="K24" s="28">
        <f t="shared" si="3"/>
        <v>-1.5138648536858399</v>
      </c>
      <c r="L24" s="78">
        <v>-132865224</v>
      </c>
      <c r="M24" s="79">
        <v>-152419099</v>
      </c>
      <c r="N24" s="29">
        <f t="shared" si="4"/>
        <v>2.8477579656208611</v>
      </c>
      <c r="O24" s="28">
        <f t="shared" si="5"/>
        <v>3.2468371959081059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-132865224</v>
      </c>
      <c r="M25" s="79">
        <v>-152419099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491357734</v>
      </c>
      <c r="D26" s="61">
        <v>358492510</v>
      </c>
      <c r="E26" s="62">
        <f t="shared" si="0"/>
        <v>-132865224</v>
      </c>
      <c r="F26" s="60">
        <v>488690038</v>
      </c>
      <c r="G26" s="61">
        <v>336270939</v>
      </c>
      <c r="H26" s="62">
        <f t="shared" si="1"/>
        <v>-152419099</v>
      </c>
      <c r="I26" s="62">
        <v>368352308</v>
      </c>
      <c r="J26" s="40">
        <f t="shared" si="2"/>
        <v>-27.040425906881115</v>
      </c>
      <c r="K26" s="33">
        <f t="shared" si="3"/>
        <v>-31.18931984449415</v>
      </c>
      <c r="L26" s="83">
        <v>-132865224</v>
      </c>
      <c r="M26" s="81">
        <v>-152419099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187426240</v>
      </c>
      <c r="D28" s="58">
        <v>130270389</v>
      </c>
      <c r="E28" s="59">
        <f t="shared" si="0"/>
        <v>-57155851</v>
      </c>
      <c r="F28" s="57">
        <v>141418673</v>
      </c>
      <c r="G28" s="58">
        <v>163929207</v>
      </c>
      <c r="H28" s="59">
        <f t="shared" si="1"/>
        <v>22510534</v>
      </c>
      <c r="I28" s="59">
        <v>323229120</v>
      </c>
      <c r="J28" s="27">
        <f t="shared" si="2"/>
        <v>-30.495116905722487</v>
      </c>
      <c r="K28" s="28">
        <f t="shared" si="3"/>
        <v>15.917653250783934</v>
      </c>
      <c r="L28" s="78">
        <v>-132865224</v>
      </c>
      <c r="M28" s="79">
        <v>-152419099</v>
      </c>
      <c r="N28" s="29">
        <f t="shared" si="4"/>
        <v>43.017916411295104</v>
      </c>
      <c r="O28" s="28">
        <f t="shared" si="5"/>
        <v>-14.768840747444651</v>
      </c>
      <c r="Q28" s="30"/>
    </row>
    <row r="29" spans="1:17" ht="13" x14ac:dyDescent="0.3">
      <c r="A29" s="4" t="s">
        <v>16</v>
      </c>
      <c r="B29" s="26" t="s">
        <v>36</v>
      </c>
      <c r="C29" s="57">
        <v>17259000</v>
      </c>
      <c r="D29" s="58">
        <v>0</v>
      </c>
      <c r="E29" s="59">
        <f t="shared" si="0"/>
        <v>-17259000</v>
      </c>
      <c r="F29" s="57">
        <v>18052914</v>
      </c>
      <c r="G29" s="58">
        <v>3500000</v>
      </c>
      <c r="H29" s="59">
        <f t="shared" si="1"/>
        <v>-14552914</v>
      </c>
      <c r="I29" s="59">
        <v>4500000</v>
      </c>
      <c r="J29" s="27">
        <f t="shared" si="2"/>
        <v>-100</v>
      </c>
      <c r="K29" s="28">
        <f t="shared" si="3"/>
        <v>-80.61254820135963</v>
      </c>
      <c r="L29" s="78">
        <v>-132865224</v>
      </c>
      <c r="M29" s="79">
        <v>-152419099</v>
      </c>
      <c r="N29" s="29">
        <f t="shared" si="4"/>
        <v>12.989855042881649</v>
      </c>
      <c r="O29" s="28">
        <f t="shared" si="5"/>
        <v>9.5479596031465839</v>
      </c>
      <c r="Q29" s="30"/>
    </row>
    <row r="30" spans="1:17" ht="13" x14ac:dyDescent="0.3">
      <c r="A30" s="4" t="s">
        <v>16</v>
      </c>
      <c r="B30" s="26" t="s">
        <v>37</v>
      </c>
      <c r="C30" s="57">
        <v>1046000</v>
      </c>
      <c r="D30" s="58">
        <v>0</v>
      </c>
      <c r="E30" s="59">
        <f t="shared" si="0"/>
        <v>-1046000</v>
      </c>
      <c r="F30" s="57">
        <v>1094116</v>
      </c>
      <c r="G30" s="58">
        <v>0</v>
      </c>
      <c r="H30" s="59">
        <f t="shared" si="1"/>
        <v>-1094116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-132865224</v>
      </c>
      <c r="M30" s="79">
        <v>-152419099</v>
      </c>
      <c r="N30" s="29">
        <f t="shared" si="4"/>
        <v>0.78726394199282734</v>
      </c>
      <c r="O30" s="28">
        <f t="shared" si="5"/>
        <v>0.71783392447425509</v>
      </c>
      <c r="Q30" s="30"/>
    </row>
    <row r="31" spans="1:17" ht="13" x14ac:dyDescent="0.3">
      <c r="A31" s="4" t="s">
        <v>16</v>
      </c>
      <c r="B31" s="26" t="s">
        <v>38</v>
      </c>
      <c r="C31" s="57">
        <v>186015000</v>
      </c>
      <c r="D31" s="58">
        <v>203222121</v>
      </c>
      <c r="E31" s="59">
        <f t="shared" si="0"/>
        <v>17207121</v>
      </c>
      <c r="F31" s="57">
        <v>236063906</v>
      </c>
      <c r="G31" s="58">
        <v>128059722</v>
      </c>
      <c r="H31" s="59">
        <f t="shared" si="1"/>
        <v>-108004184</v>
      </c>
      <c r="I31" s="59">
        <v>28090311</v>
      </c>
      <c r="J31" s="27">
        <f t="shared" si="2"/>
        <v>9.2503943230384653</v>
      </c>
      <c r="K31" s="28">
        <f t="shared" si="3"/>
        <v>-45.752095621089993</v>
      </c>
      <c r="L31" s="78">
        <v>-132865224</v>
      </c>
      <c r="M31" s="79">
        <v>-152419099</v>
      </c>
      <c r="N31" s="29">
        <f t="shared" si="4"/>
        <v>-12.950808708229026</v>
      </c>
      <c r="O31" s="28">
        <f t="shared" si="5"/>
        <v>70.860006855177645</v>
      </c>
      <c r="Q31" s="30"/>
    </row>
    <row r="32" spans="1:17" ht="13" x14ac:dyDescent="0.3">
      <c r="A32" s="4" t="s">
        <v>16</v>
      </c>
      <c r="B32" s="26" t="s">
        <v>39</v>
      </c>
      <c r="C32" s="57">
        <v>99611494</v>
      </c>
      <c r="D32" s="58">
        <v>25000000</v>
      </c>
      <c r="E32" s="59">
        <f t="shared" si="0"/>
        <v>-74611494</v>
      </c>
      <c r="F32" s="57">
        <v>92060429</v>
      </c>
      <c r="G32" s="58">
        <v>40782010</v>
      </c>
      <c r="H32" s="59">
        <f t="shared" si="1"/>
        <v>-51278419</v>
      </c>
      <c r="I32" s="59">
        <v>12532877</v>
      </c>
      <c r="J32" s="27">
        <f t="shared" si="2"/>
        <v>-74.9024946860048</v>
      </c>
      <c r="K32" s="28">
        <f t="shared" si="3"/>
        <v>-55.700825595761671</v>
      </c>
      <c r="L32" s="78">
        <v>-132865224</v>
      </c>
      <c r="M32" s="79">
        <v>-152419099</v>
      </c>
      <c r="N32" s="29">
        <f t="shared" si="4"/>
        <v>56.155773312059445</v>
      </c>
      <c r="O32" s="28">
        <f t="shared" si="5"/>
        <v>33.643040364646168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491357734</v>
      </c>
      <c r="D33" s="76">
        <v>358492510</v>
      </c>
      <c r="E33" s="77">
        <f t="shared" si="0"/>
        <v>-132865224</v>
      </c>
      <c r="F33" s="75">
        <v>488690038</v>
      </c>
      <c r="G33" s="76">
        <v>336270939</v>
      </c>
      <c r="H33" s="77">
        <f t="shared" si="1"/>
        <v>-152419099</v>
      </c>
      <c r="I33" s="77">
        <v>368352308</v>
      </c>
      <c r="J33" s="53">
        <f t="shared" si="2"/>
        <v>-27.040425906881115</v>
      </c>
      <c r="K33" s="54">
        <f t="shared" si="3"/>
        <v>-31.18931984449415</v>
      </c>
      <c r="L33" s="90">
        <v>-132865224</v>
      </c>
      <c r="M33" s="91">
        <v>-152419099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263162455</v>
      </c>
      <c r="D8" s="58">
        <v>250630910</v>
      </c>
      <c r="E8" s="59">
        <f>$D8       -$C8</f>
        <v>-12531545</v>
      </c>
      <c r="F8" s="57">
        <v>276320578</v>
      </c>
      <c r="G8" s="58">
        <v>260656146</v>
      </c>
      <c r="H8" s="59">
        <f>$G8       -$F8</f>
        <v>-15664432</v>
      </c>
      <c r="I8" s="59">
        <v>273688954</v>
      </c>
      <c r="J8" s="27">
        <f>IF(($C8       =0),0,(($E8       /$C8       )*100))</f>
        <v>-4.7619045809555161</v>
      </c>
      <c r="K8" s="28">
        <f>IF(($F8       =0),0,(($H8       /$F8       )*100))</f>
        <v>-5.668934291241964</v>
      </c>
      <c r="L8" s="78">
        <v>76967293</v>
      </c>
      <c r="M8" s="79">
        <v>62731269</v>
      </c>
      <c r="N8" s="29">
        <f>IF(($L8       =0),0,(($E8       /$L8       )*100))</f>
        <v>-16.281649661239872</v>
      </c>
      <c r="O8" s="28">
        <f>IF(($M8       =0),0,(($H8       /$M8       )*100))</f>
        <v>-24.970692048330793</v>
      </c>
      <c r="Q8" s="30"/>
    </row>
    <row r="9" spans="1:17" ht="13" x14ac:dyDescent="0.3">
      <c r="A9" s="1" t="s">
        <v>16</v>
      </c>
      <c r="B9" s="26" t="s">
        <v>19</v>
      </c>
      <c r="C9" s="57">
        <v>135316764</v>
      </c>
      <c r="D9" s="58">
        <v>129482082</v>
      </c>
      <c r="E9" s="59">
        <f>$D9       -$C9</f>
        <v>-5834682</v>
      </c>
      <c r="F9" s="57">
        <v>142082604</v>
      </c>
      <c r="G9" s="58">
        <v>134642823</v>
      </c>
      <c r="H9" s="59">
        <f>$G9       -$F9</f>
        <v>-7439781</v>
      </c>
      <c r="I9" s="59">
        <v>141374965</v>
      </c>
      <c r="J9" s="27">
        <f>IF(($C9       =0),0,(($E9       /$C9       )*100))</f>
        <v>-4.3118692965492436</v>
      </c>
      <c r="K9" s="28">
        <f>IF(($F9       =0),0,(($H9       /$F9       )*100))</f>
        <v>-5.2362363797893234</v>
      </c>
      <c r="L9" s="78">
        <v>76967293</v>
      </c>
      <c r="M9" s="79">
        <v>62731269</v>
      </c>
      <c r="N9" s="29">
        <f>IF(($L9       =0),0,(($E9       /$L9       )*100))</f>
        <v>-7.5807291286702787</v>
      </c>
      <c r="O9" s="28">
        <f>IF(($M9       =0),0,(($H9       /$M9       )*100))</f>
        <v>-11.859764864632341</v>
      </c>
      <c r="Q9" s="30"/>
    </row>
    <row r="10" spans="1:17" ht="13" x14ac:dyDescent="0.3">
      <c r="A10" s="1" t="s">
        <v>16</v>
      </c>
      <c r="B10" s="26" t="s">
        <v>20</v>
      </c>
      <c r="C10" s="57">
        <v>1447876488</v>
      </c>
      <c r="D10" s="58">
        <v>1543210008</v>
      </c>
      <c r="E10" s="59">
        <f t="shared" ref="E10:E33" si="0">$D10      -$C10</f>
        <v>95333520</v>
      </c>
      <c r="F10" s="57">
        <v>1520270314</v>
      </c>
      <c r="G10" s="58">
        <v>1606105796</v>
      </c>
      <c r="H10" s="59">
        <f t="shared" ref="H10:H33" si="1">$G10      -$F10</f>
        <v>85835482</v>
      </c>
      <c r="I10" s="59">
        <v>1686411088</v>
      </c>
      <c r="J10" s="27">
        <f t="shared" ref="J10:J33" si="2">IF(($C10      =0),0,(($E10      /$C10      )*100))</f>
        <v>6.5843682655339864</v>
      </c>
      <c r="K10" s="28">
        <f t="shared" ref="K10:K33" si="3">IF(($F10      =0),0,(($H10      /$F10      )*100))</f>
        <v>5.6460670980384613</v>
      </c>
      <c r="L10" s="78">
        <v>76967293</v>
      </c>
      <c r="M10" s="79">
        <v>62731269</v>
      </c>
      <c r="N10" s="29">
        <f t="shared" ref="N10:N33" si="4">IF(($L10      =0),0,(($E10      /$L10      )*100))</f>
        <v>123.86237878991015</v>
      </c>
      <c r="O10" s="28">
        <f t="shared" ref="O10:O33" si="5">IF(($M10      =0),0,(($H10      /$M10      )*100))</f>
        <v>136.83045691296314</v>
      </c>
      <c r="Q10" s="30"/>
    </row>
    <row r="11" spans="1:17" ht="14" x14ac:dyDescent="0.3">
      <c r="A11" s="4" t="s">
        <v>16</v>
      </c>
      <c r="B11" s="31" t="s">
        <v>21</v>
      </c>
      <c r="C11" s="60">
        <v>1846355707</v>
      </c>
      <c r="D11" s="61">
        <v>1923323000</v>
      </c>
      <c r="E11" s="62">
        <f t="shared" si="0"/>
        <v>76967293</v>
      </c>
      <c r="F11" s="60">
        <v>1938673496</v>
      </c>
      <c r="G11" s="61">
        <v>2001404765</v>
      </c>
      <c r="H11" s="62">
        <f t="shared" si="1"/>
        <v>62731269</v>
      </c>
      <c r="I11" s="62">
        <v>2101475007</v>
      </c>
      <c r="J11" s="32">
        <f t="shared" si="2"/>
        <v>4.1686059034127378</v>
      </c>
      <c r="K11" s="33">
        <f t="shared" si="3"/>
        <v>3.235783082062623</v>
      </c>
      <c r="L11" s="80">
        <v>76967293</v>
      </c>
      <c r="M11" s="81">
        <v>62731269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741555627</v>
      </c>
      <c r="D13" s="58">
        <v>711362084</v>
      </c>
      <c r="E13" s="59">
        <f t="shared" si="0"/>
        <v>-30193543</v>
      </c>
      <c r="F13" s="57">
        <v>778633374</v>
      </c>
      <c r="G13" s="58">
        <v>739816571</v>
      </c>
      <c r="H13" s="59">
        <f t="shared" si="1"/>
        <v>-38816803</v>
      </c>
      <c r="I13" s="59">
        <v>776807402</v>
      </c>
      <c r="J13" s="27">
        <f t="shared" si="2"/>
        <v>-4.0716490982813349</v>
      </c>
      <c r="K13" s="28">
        <f t="shared" si="3"/>
        <v>-4.9852477810692974</v>
      </c>
      <c r="L13" s="78">
        <v>152586549</v>
      </c>
      <c r="M13" s="79">
        <v>142502811</v>
      </c>
      <c r="N13" s="29">
        <f t="shared" si="4"/>
        <v>-19.787814324315047</v>
      </c>
      <c r="O13" s="28">
        <f t="shared" si="5"/>
        <v>-27.23932442287051</v>
      </c>
      <c r="Q13" s="30"/>
    </row>
    <row r="14" spans="1:17" ht="13" x14ac:dyDescent="0.3">
      <c r="A14" s="1" t="s">
        <v>16</v>
      </c>
      <c r="B14" s="26" t="s">
        <v>24</v>
      </c>
      <c r="C14" s="57">
        <v>271584286</v>
      </c>
      <c r="D14" s="58">
        <v>257303700</v>
      </c>
      <c r="E14" s="59">
        <f t="shared" si="0"/>
        <v>-14280586</v>
      </c>
      <c r="F14" s="57">
        <v>285163498</v>
      </c>
      <c r="G14" s="58">
        <v>267595848</v>
      </c>
      <c r="H14" s="59">
        <f t="shared" si="1"/>
        <v>-17567650</v>
      </c>
      <c r="I14" s="59">
        <v>280975640</v>
      </c>
      <c r="J14" s="27">
        <f t="shared" si="2"/>
        <v>-5.2582519446651643</v>
      </c>
      <c r="K14" s="28">
        <f t="shared" si="3"/>
        <v>-6.1605535502303317</v>
      </c>
      <c r="L14" s="78">
        <v>152586549</v>
      </c>
      <c r="M14" s="79">
        <v>142502811</v>
      </c>
      <c r="N14" s="29">
        <f t="shared" si="4"/>
        <v>-9.3590071297831106</v>
      </c>
      <c r="O14" s="28">
        <f t="shared" si="5"/>
        <v>-12.327932253911818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152586549</v>
      </c>
      <c r="M15" s="79">
        <v>142502811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152586549</v>
      </c>
      <c r="M16" s="79">
        <v>142502811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709696951</v>
      </c>
      <c r="D17" s="58">
        <v>906757629</v>
      </c>
      <c r="E17" s="59">
        <f t="shared" si="0"/>
        <v>197060678</v>
      </c>
      <c r="F17" s="57">
        <v>745181799</v>
      </c>
      <c r="G17" s="58">
        <v>944069063</v>
      </c>
      <c r="H17" s="59">
        <f t="shared" si="1"/>
        <v>198887264</v>
      </c>
      <c r="I17" s="59">
        <v>991272515</v>
      </c>
      <c r="J17" s="39">
        <f t="shared" si="2"/>
        <v>27.766876794712342</v>
      </c>
      <c r="K17" s="28">
        <f t="shared" si="3"/>
        <v>26.689764063869738</v>
      </c>
      <c r="L17" s="82">
        <v>152586549</v>
      </c>
      <c r="M17" s="79">
        <v>142502811</v>
      </c>
      <c r="N17" s="29">
        <f t="shared" si="4"/>
        <v>129.14682145409816</v>
      </c>
      <c r="O17" s="28">
        <f t="shared" si="5"/>
        <v>139.56725667678234</v>
      </c>
      <c r="Q17" s="30"/>
    </row>
    <row r="18" spans="1:17" ht="14" x14ac:dyDescent="0.3">
      <c r="A18" s="1" t="s">
        <v>16</v>
      </c>
      <c r="B18" s="31" t="s">
        <v>27</v>
      </c>
      <c r="C18" s="60">
        <v>1722836864</v>
      </c>
      <c r="D18" s="61">
        <v>1875423413</v>
      </c>
      <c r="E18" s="62">
        <f t="shared" si="0"/>
        <v>152586549</v>
      </c>
      <c r="F18" s="60">
        <v>1808978671</v>
      </c>
      <c r="G18" s="61">
        <v>1951481482</v>
      </c>
      <c r="H18" s="62">
        <f t="shared" si="1"/>
        <v>142502811</v>
      </c>
      <c r="I18" s="62">
        <v>2049055557</v>
      </c>
      <c r="J18" s="40">
        <f t="shared" si="2"/>
        <v>8.8567032775077656</v>
      </c>
      <c r="K18" s="33">
        <f t="shared" si="3"/>
        <v>7.8775285349950934</v>
      </c>
      <c r="L18" s="83">
        <v>152586549</v>
      </c>
      <c r="M18" s="81">
        <v>142502811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123518843</v>
      </c>
      <c r="D19" s="67">
        <v>47899587</v>
      </c>
      <c r="E19" s="68">
        <f t="shared" si="0"/>
        <v>-75619256</v>
      </c>
      <c r="F19" s="69">
        <v>129694825</v>
      </c>
      <c r="G19" s="70">
        <v>49923283</v>
      </c>
      <c r="H19" s="71">
        <f t="shared" si="1"/>
        <v>-79771542</v>
      </c>
      <c r="I19" s="71">
        <v>52419450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-107145313</v>
      </c>
      <c r="M22" s="79">
        <v>-118200329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245995050</v>
      </c>
      <c r="D23" s="58">
        <v>56500000</v>
      </c>
      <c r="E23" s="59">
        <f t="shared" si="0"/>
        <v>-189495050</v>
      </c>
      <c r="F23" s="57">
        <v>258294803</v>
      </c>
      <c r="G23" s="58">
        <v>58760000</v>
      </c>
      <c r="H23" s="59">
        <f t="shared" si="1"/>
        <v>-199534803</v>
      </c>
      <c r="I23" s="59">
        <v>61630400</v>
      </c>
      <c r="J23" s="27">
        <f t="shared" si="2"/>
        <v>-77.032058165398041</v>
      </c>
      <c r="K23" s="28">
        <f t="shared" si="3"/>
        <v>-77.250800512622007</v>
      </c>
      <c r="L23" s="78">
        <v>-107145313</v>
      </c>
      <c r="M23" s="79">
        <v>-118200329</v>
      </c>
      <c r="N23" s="29">
        <f t="shared" si="4"/>
        <v>176.85799284565999</v>
      </c>
      <c r="O23" s="28">
        <f t="shared" si="5"/>
        <v>168.81070018003078</v>
      </c>
      <c r="Q23" s="30"/>
    </row>
    <row r="24" spans="1:17" ht="13" x14ac:dyDescent="0.3">
      <c r="A24" s="4" t="s">
        <v>16</v>
      </c>
      <c r="B24" s="26" t="s">
        <v>32</v>
      </c>
      <c r="C24" s="57">
        <v>441332850</v>
      </c>
      <c r="D24" s="58">
        <v>523682587</v>
      </c>
      <c r="E24" s="59">
        <f t="shared" si="0"/>
        <v>82349737</v>
      </c>
      <c r="F24" s="57">
        <v>463399492</v>
      </c>
      <c r="G24" s="58">
        <v>544733966</v>
      </c>
      <c r="H24" s="59">
        <f t="shared" si="1"/>
        <v>81334474</v>
      </c>
      <c r="I24" s="59">
        <v>572038268</v>
      </c>
      <c r="J24" s="27">
        <f t="shared" si="2"/>
        <v>18.659326401830274</v>
      </c>
      <c r="K24" s="28">
        <f t="shared" si="3"/>
        <v>17.551696841307717</v>
      </c>
      <c r="L24" s="78">
        <v>-107145313</v>
      </c>
      <c r="M24" s="79">
        <v>-118200329</v>
      </c>
      <c r="N24" s="29">
        <f t="shared" si="4"/>
        <v>-76.857992845659979</v>
      </c>
      <c r="O24" s="28">
        <f t="shared" si="5"/>
        <v>-68.810700180030807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-107145313</v>
      </c>
      <c r="M25" s="79">
        <v>-118200329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687327900</v>
      </c>
      <c r="D26" s="61">
        <v>580182587</v>
      </c>
      <c r="E26" s="62">
        <f t="shared" si="0"/>
        <v>-107145313</v>
      </c>
      <c r="F26" s="60">
        <v>721694295</v>
      </c>
      <c r="G26" s="61">
        <v>603493966</v>
      </c>
      <c r="H26" s="62">
        <f t="shared" si="1"/>
        <v>-118200329</v>
      </c>
      <c r="I26" s="62">
        <v>633668668</v>
      </c>
      <c r="J26" s="40">
        <f t="shared" si="2"/>
        <v>-15.588675070515833</v>
      </c>
      <c r="K26" s="33">
        <f t="shared" si="3"/>
        <v>-16.378171452775582</v>
      </c>
      <c r="L26" s="83">
        <v>-107145313</v>
      </c>
      <c r="M26" s="81">
        <v>-118200329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301274400</v>
      </c>
      <c r="D28" s="58">
        <v>238730587</v>
      </c>
      <c r="E28" s="59">
        <f t="shared" si="0"/>
        <v>-62543813</v>
      </c>
      <c r="F28" s="57">
        <v>316338119</v>
      </c>
      <c r="G28" s="58">
        <v>245388337</v>
      </c>
      <c r="H28" s="59">
        <f t="shared" si="1"/>
        <v>-70949782</v>
      </c>
      <c r="I28" s="59">
        <v>263705350</v>
      </c>
      <c r="J28" s="27">
        <f t="shared" si="2"/>
        <v>-20.7597502476148</v>
      </c>
      <c r="K28" s="28">
        <f t="shared" si="3"/>
        <v>-22.428464272432496</v>
      </c>
      <c r="L28" s="78">
        <v>-107145313</v>
      </c>
      <c r="M28" s="79">
        <v>-118200329</v>
      </c>
      <c r="N28" s="29">
        <f t="shared" si="4"/>
        <v>58.372887482255052</v>
      </c>
      <c r="O28" s="28">
        <f t="shared" si="5"/>
        <v>60.025029202752897</v>
      </c>
      <c r="Q28" s="30"/>
    </row>
    <row r="29" spans="1:17" ht="13" x14ac:dyDescent="0.3">
      <c r="A29" s="4" t="s">
        <v>16</v>
      </c>
      <c r="B29" s="26" t="s">
        <v>36</v>
      </c>
      <c r="C29" s="57">
        <v>14700000</v>
      </c>
      <c r="D29" s="58">
        <v>35000000</v>
      </c>
      <c r="E29" s="59">
        <f t="shared" si="0"/>
        <v>20300000</v>
      </c>
      <c r="F29" s="57">
        <v>15435000</v>
      </c>
      <c r="G29" s="58">
        <v>36400000</v>
      </c>
      <c r="H29" s="59">
        <f t="shared" si="1"/>
        <v>20965000</v>
      </c>
      <c r="I29" s="59">
        <v>38220000</v>
      </c>
      <c r="J29" s="27">
        <f t="shared" si="2"/>
        <v>138.0952380952381</v>
      </c>
      <c r="K29" s="28">
        <f t="shared" si="3"/>
        <v>135.82766439909298</v>
      </c>
      <c r="L29" s="78">
        <v>-107145313</v>
      </c>
      <c r="M29" s="79">
        <v>-118200329</v>
      </c>
      <c r="N29" s="29">
        <f t="shared" si="4"/>
        <v>-18.946232393758557</v>
      </c>
      <c r="O29" s="28">
        <f t="shared" si="5"/>
        <v>-17.736837263794754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-107145313</v>
      </c>
      <c r="M30" s="79">
        <v>-118200329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193400550</v>
      </c>
      <c r="D31" s="58">
        <v>187952000</v>
      </c>
      <c r="E31" s="59">
        <f t="shared" si="0"/>
        <v>-5448550</v>
      </c>
      <c r="F31" s="57">
        <v>203070578</v>
      </c>
      <c r="G31" s="58">
        <v>195470080</v>
      </c>
      <c r="H31" s="59">
        <f t="shared" si="1"/>
        <v>-7600498</v>
      </c>
      <c r="I31" s="59">
        <v>208007304</v>
      </c>
      <c r="J31" s="27">
        <f t="shared" si="2"/>
        <v>-2.8172360419864368</v>
      </c>
      <c r="K31" s="28">
        <f t="shared" si="3"/>
        <v>-3.7427864119242322</v>
      </c>
      <c r="L31" s="78">
        <v>-107145313</v>
      </c>
      <c r="M31" s="79">
        <v>-118200329</v>
      </c>
      <c r="N31" s="29">
        <f t="shared" si="4"/>
        <v>5.0851967738430144</v>
      </c>
      <c r="O31" s="28">
        <f t="shared" si="5"/>
        <v>6.4301834557499413</v>
      </c>
      <c r="Q31" s="30"/>
    </row>
    <row r="32" spans="1:17" ht="13" x14ac:dyDescent="0.3">
      <c r="A32" s="4" t="s">
        <v>16</v>
      </c>
      <c r="B32" s="26" t="s">
        <v>39</v>
      </c>
      <c r="C32" s="57">
        <v>177952950</v>
      </c>
      <c r="D32" s="58">
        <v>118500000</v>
      </c>
      <c r="E32" s="59">
        <f t="shared" si="0"/>
        <v>-59452950</v>
      </c>
      <c r="F32" s="57">
        <v>186850598</v>
      </c>
      <c r="G32" s="58">
        <v>126235549</v>
      </c>
      <c r="H32" s="59">
        <f t="shared" si="1"/>
        <v>-60615049</v>
      </c>
      <c r="I32" s="59">
        <v>123736014</v>
      </c>
      <c r="J32" s="27">
        <f t="shared" si="2"/>
        <v>-33.409364666334554</v>
      </c>
      <c r="K32" s="28">
        <f t="shared" si="3"/>
        <v>-32.440382663372588</v>
      </c>
      <c r="L32" s="78">
        <v>-107145313</v>
      </c>
      <c r="M32" s="79">
        <v>-118200329</v>
      </c>
      <c r="N32" s="29">
        <f t="shared" si="4"/>
        <v>55.488148137660488</v>
      </c>
      <c r="O32" s="28">
        <f t="shared" si="5"/>
        <v>51.281624605291917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687327900</v>
      </c>
      <c r="D33" s="76">
        <v>580182587</v>
      </c>
      <c r="E33" s="77">
        <f t="shared" si="0"/>
        <v>-107145313</v>
      </c>
      <c r="F33" s="75">
        <v>721694295</v>
      </c>
      <c r="G33" s="76">
        <v>603493966</v>
      </c>
      <c r="H33" s="77">
        <f t="shared" si="1"/>
        <v>-118200329</v>
      </c>
      <c r="I33" s="77">
        <v>633668668</v>
      </c>
      <c r="J33" s="53">
        <f t="shared" si="2"/>
        <v>-15.588675070515833</v>
      </c>
      <c r="K33" s="54">
        <f t="shared" si="3"/>
        <v>-16.378171452775582</v>
      </c>
      <c r="L33" s="90">
        <v>-107145313</v>
      </c>
      <c r="M33" s="91">
        <v>-118200329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1122538927</v>
      </c>
      <c r="D8" s="58">
        <v>1122538928</v>
      </c>
      <c r="E8" s="59">
        <f>$D8       -$C8</f>
        <v>1</v>
      </c>
      <c r="F8" s="57">
        <v>1189891264</v>
      </c>
      <c r="G8" s="58">
        <v>1124891264</v>
      </c>
      <c r="H8" s="59">
        <f>$G8       -$F8</f>
        <v>-65000000</v>
      </c>
      <c r="I8" s="59">
        <v>1131284740</v>
      </c>
      <c r="J8" s="27">
        <f>IF(($C8       =0),0,(($E8       /$C8       )*100))</f>
        <v>8.90837703662102E-8</v>
      </c>
      <c r="K8" s="28">
        <f>IF(($F8       =0),0,(($H8       /$F8       )*100))</f>
        <v>-5.4626840255547915</v>
      </c>
      <c r="L8" s="78">
        <v>-104838880</v>
      </c>
      <c r="M8" s="79">
        <v>-500548076</v>
      </c>
      <c r="N8" s="29">
        <f>IF(($L8       =0),0,(($E8       /$L8       )*100))</f>
        <v>-9.5384460421553526E-7</v>
      </c>
      <c r="O8" s="28">
        <f>IF(($M8       =0),0,(($H8       /$M8       )*100))</f>
        <v>12.985765627036393</v>
      </c>
      <c r="Q8" s="30"/>
    </row>
    <row r="9" spans="1:17" ht="13" x14ac:dyDescent="0.3">
      <c r="A9" s="1" t="s">
        <v>16</v>
      </c>
      <c r="B9" s="26" t="s">
        <v>19</v>
      </c>
      <c r="C9" s="57">
        <v>2244447976</v>
      </c>
      <c r="D9" s="58">
        <v>2216320921</v>
      </c>
      <c r="E9" s="59">
        <f>$D9       -$C9</f>
        <v>-28127055</v>
      </c>
      <c r="F9" s="57">
        <v>2564801379</v>
      </c>
      <c r="G9" s="58">
        <v>2272023518</v>
      </c>
      <c r="H9" s="59">
        <f>$G9       -$F9</f>
        <v>-292777861</v>
      </c>
      <c r="I9" s="59">
        <v>2540986136</v>
      </c>
      <c r="J9" s="27">
        <f>IF(($C9       =0),0,(($E9       /$C9       )*100))</f>
        <v>-1.2531836469708397</v>
      </c>
      <c r="K9" s="28">
        <f>IF(($F9       =0),0,(($H9       /$F9       )*100))</f>
        <v>-11.415225498441998</v>
      </c>
      <c r="L9" s="78">
        <v>-104838880</v>
      </c>
      <c r="M9" s="79">
        <v>-500548076</v>
      </c>
      <c r="N9" s="29">
        <f>IF(($L9       =0),0,(($E9       /$L9       )*100))</f>
        <v>26.828839644223596</v>
      </c>
      <c r="O9" s="28">
        <f>IF(($M9       =0),0,(($H9       /$M9       )*100))</f>
        <v>58.491456672785212</v>
      </c>
      <c r="Q9" s="30"/>
    </row>
    <row r="10" spans="1:17" ht="13" x14ac:dyDescent="0.3">
      <c r="A10" s="1" t="s">
        <v>16</v>
      </c>
      <c r="B10" s="26" t="s">
        <v>20</v>
      </c>
      <c r="C10" s="57">
        <v>1515912727</v>
      </c>
      <c r="D10" s="58">
        <v>1439200901</v>
      </c>
      <c r="E10" s="59">
        <f t="shared" ref="E10:E33" si="0">$D10      -$C10</f>
        <v>-76711826</v>
      </c>
      <c r="F10" s="57">
        <v>1598700959</v>
      </c>
      <c r="G10" s="58">
        <v>1455930744</v>
      </c>
      <c r="H10" s="59">
        <f t="shared" ref="H10:H33" si="1">$G10      -$F10</f>
        <v>-142770215</v>
      </c>
      <c r="I10" s="59">
        <v>1500417704</v>
      </c>
      <c r="J10" s="27">
        <f t="shared" ref="J10:J33" si="2">IF(($C10      =0),0,(($E10      /$C10      )*100))</f>
        <v>-5.060438152782921</v>
      </c>
      <c r="K10" s="28">
        <f t="shared" ref="K10:K33" si="3">IF(($F10      =0),0,(($H10      /$F10      )*100))</f>
        <v>-8.9303890259316461</v>
      </c>
      <c r="L10" s="78">
        <v>-104838880</v>
      </c>
      <c r="M10" s="79">
        <v>-500548076</v>
      </c>
      <c r="N10" s="29">
        <f t="shared" ref="N10:N33" si="4">IF(($L10      =0),0,(($E10      /$L10      )*100))</f>
        <v>73.171161309621013</v>
      </c>
      <c r="O10" s="28">
        <f t="shared" ref="O10:O33" si="5">IF(($M10      =0),0,(($H10      /$M10      )*100))</f>
        <v>28.522777700178391</v>
      </c>
      <c r="Q10" s="30"/>
    </row>
    <row r="11" spans="1:17" ht="14" x14ac:dyDescent="0.3">
      <c r="A11" s="4" t="s">
        <v>16</v>
      </c>
      <c r="B11" s="31" t="s">
        <v>21</v>
      </c>
      <c r="C11" s="60">
        <v>4882899630</v>
      </c>
      <c r="D11" s="61">
        <v>4778060750</v>
      </c>
      <c r="E11" s="62">
        <f t="shared" si="0"/>
        <v>-104838880</v>
      </c>
      <c r="F11" s="60">
        <v>5353393602</v>
      </c>
      <c r="G11" s="61">
        <v>4852845526</v>
      </c>
      <c r="H11" s="62">
        <f t="shared" si="1"/>
        <v>-500548076</v>
      </c>
      <c r="I11" s="62">
        <v>5172688580</v>
      </c>
      <c r="J11" s="32">
        <f t="shared" si="2"/>
        <v>-2.1470619497456269</v>
      </c>
      <c r="K11" s="33">
        <f t="shared" si="3"/>
        <v>-9.3501078607968946</v>
      </c>
      <c r="L11" s="80">
        <v>-104838880</v>
      </c>
      <c r="M11" s="81">
        <v>-500548076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1385588205</v>
      </c>
      <c r="D13" s="58">
        <v>1291089198</v>
      </c>
      <c r="E13" s="59">
        <f t="shared" si="0"/>
        <v>-94499007</v>
      </c>
      <c r="F13" s="57">
        <v>1449325252</v>
      </c>
      <c r="G13" s="58">
        <v>1355751249</v>
      </c>
      <c r="H13" s="59">
        <f t="shared" si="1"/>
        <v>-93574003</v>
      </c>
      <c r="I13" s="59">
        <v>1437096324</v>
      </c>
      <c r="J13" s="27">
        <f t="shared" si="2"/>
        <v>-6.8201365065748378</v>
      </c>
      <c r="K13" s="28">
        <f t="shared" si="3"/>
        <v>-6.4563839532135612</v>
      </c>
      <c r="L13" s="78">
        <v>-36214317</v>
      </c>
      <c r="M13" s="79">
        <v>-315041378</v>
      </c>
      <c r="N13" s="29">
        <f t="shared" si="4"/>
        <v>260.94377811957628</v>
      </c>
      <c r="O13" s="28">
        <f t="shared" si="5"/>
        <v>29.7021310641931</v>
      </c>
      <c r="Q13" s="30"/>
    </row>
    <row r="14" spans="1:17" ht="13" x14ac:dyDescent="0.3">
      <c r="A14" s="1" t="s">
        <v>16</v>
      </c>
      <c r="B14" s="26" t="s">
        <v>24</v>
      </c>
      <c r="C14" s="57">
        <v>179051136</v>
      </c>
      <c r="D14" s="58">
        <v>309757999</v>
      </c>
      <c r="E14" s="59">
        <f t="shared" si="0"/>
        <v>130706863</v>
      </c>
      <c r="F14" s="57">
        <v>199013827</v>
      </c>
      <c r="G14" s="58">
        <v>349615890</v>
      </c>
      <c r="H14" s="59">
        <f t="shared" si="1"/>
        <v>150602063</v>
      </c>
      <c r="I14" s="59">
        <v>377826179</v>
      </c>
      <c r="J14" s="27">
        <f t="shared" si="2"/>
        <v>72.999739582774836</v>
      </c>
      <c r="K14" s="28">
        <f t="shared" si="3"/>
        <v>75.674170619310786</v>
      </c>
      <c r="L14" s="78">
        <v>-36214317</v>
      </c>
      <c r="M14" s="79">
        <v>-315041378</v>
      </c>
      <c r="N14" s="29">
        <f t="shared" si="4"/>
        <v>-360.92593710934824</v>
      </c>
      <c r="O14" s="28">
        <f t="shared" si="5"/>
        <v>-47.803899270653901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-36214317</v>
      </c>
      <c r="M15" s="79">
        <v>-315041378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1690262378</v>
      </c>
      <c r="D16" s="58">
        <v>1380692223</v>
      </c>
      <c r="E16" s="59">
        <f t="shared" si="0"/>
        <v>-309570155</v>
      </c>
      <c r="F16" s="57">
        <v>1905263752</v>
      </c>
      <c r="G16" s="58">
        <v>1486573667</v>
      </c>
      <c r="H16" s="59">
        <f t="shared" si="1"/>
        <v>-418690085</v>
      </c>
      <c r="I16" s="59">
        <v>1682652338</v>
      </c>
      <c r="J16" s="27">
        <f t="shared" si="2"/>
        <v>-18.314917200387455</v>
      </c>
      <c r="K16" s="28">
        <f t="shared" si="3"/>
        <v>-21.975439597824248</v>
      </c>
      <c r="L16" s="78">
        <v>-36214317</v>
      </c>
      <c r="M16" s="79">
        <v>-315041378</v>
      </c>
      <c r="N16" s="29">
        <f t="shared" si="4"/>
        <v>854.82809188421265</v>
      </c>
      <c r="O16" s="28">
        <f t="shared" si="5"/>
        <v>132.90002972244491</v>
      </c>
      <c r="Q16" s="30"/>
    </row>
    <row r="17" spans="1:17" ht="13" x14ac:dyDescent="0.3">
      <c r="A17" s="1" t="s">
        <v>16</v>
      </c>
      <c r="B17" s="26" t="s">
        <v>26</v>
      </c>
      <c r="C17" s="57">
        <v>1338293495</v>
      </c>
      <c r="D17" s="58">
        <v>1575441477</v>
      </c>
      <c r="E17" s="59">
        <f t="shared" si="0"/>
        <v>237147982</v>
      </c>
      <c r="F17" s="57">
        <v>1399234029</v>
      </c>
      <c r="G17" s="58">
        <v>1445854676</v>
      </c>
      <c r="H17" s="59">
        <f t="shared" si="1"/>
        <v>46620647</v>
      </c>
      <c r="I17" s="59">
        <v>1405801574</v>
      </c>
      <c r="J17" s="39">
        <f t="shared" si="2"/>
        <v>17.720177441346678</v>
      </c>
      <c r="K17" s="28">
        <f t="shared" si="3"/>
        <v>3.3318691536767933</v>
      </c>
      <c r="L17" s="82">
        <v>-36214317</v>
      </c>
      <c r="M17" s="79">
        <v>-315041378</v>
      </c>
      <c r="N17" s="29">
        <f t="shared" si="4"/>
        <v>-654.84593289444058</v>
      </c>
      <c r="O17" s="28">
        <f t="shared" si="5"/>
        <v>-14.798261515984102</v>
      </c>
      <c r="Q17" s="30"/>
    </row>
    <row r="18" spans="1:17" ht="14" x14ac:dyDescent="0.3">
      <c r="A18" s="1" t="s">
        <v>16</v>
      </c>
      <c r="B18" s="31" t="s">
        <v>27</v>
      </c>
      <c r="C18" s="60">
        <v>4593195214</v>
      </c>
      <c r="D18" s="61">
        <v>4556980897</v>
      </c>
      <c r="E18" s="62">
        <f t="shared" si="0"/>
        <v>-36214317</v>
      </c>
      <c r="F18" s="60">
        <v>4952836860</v>
      </c>
      <c r="G18" s="61">
        <v>4637795482</v>
      </c>
      <c r="H18" s="62">
        <f t="shared" si="1"/>
        <v>-315041378</v>
      </c>
      <c r="I18" s="62">
        <v>4903376415</v>
      </c>
      <c r="J18" s="40">
        <f t="shared" si="2"/>
        <v>-0.78843409245092022</v>
      </c>
      <c r="K18" s="33">
        <f t="shared" si="3"/>
        <v>-6.3608268736717486</v>
      </c>
      <c r="L18" s="83">
        <v>-36214317</v>
      </c>
      <c r="M18" s="81">
        <v>-315041378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289704416</v>
      </c>
      <c r="D19" s="67">
        <v>221079853</v>
      </c>
      <c r="E19" s="68">
        <f t="shared" si="0"/>
        <v>-68624563</v>
      </c>
      <c r="F19" s="69">
        <v>400556742</v>
      </c>
      <c r="G19" s="70">
        <v>215050044</v>
      </c>
      <c r="H19" s="71">
        <f t="shared" si="1"/>
        <v>-185506698</v>
      </c>
      <c r="I19" s="71">
        <v>269312165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-639205</v>
      </c>
      <c r="M22" s="79">
        <v>69936317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229150205</v>
      </c>
      <c r="D23" s="58">
        <v>253950000</v>
      </c>
      <c r="E23" s="59">
        <f t="shared" si="0"/>
        <v>24799795</v>
      </c>
      <c r="F23" s="57">
        <v>160748683</v>
      </c>
      <c r="G23" s="58">
        <v>236000000</v>
      </c>
      <c r="H23" s="59">
        <f t="shared" si="1"/>
        <v>75251317</v>
      </c>
      <c r="I23" s="59">
        <v>163170000</v>
      </c>
      <c r="J23" s="27">
        <f t="shared" si="2"/>
        <v>10.822506137404503</v>
      </c>
      <c r="K23" s="28">
        <f t="shared" si="3"/>
        <v>46.813022412133854</v>
      </c>
      <c r="L23" s="78">
        <v>-639205</v>
      </c>
      <c r="M23" s="79">
        <v>69936317</v>
      </c>
      <c r="N23" s="29">
        <f t="shared" si="4"/>
        <v>-3879.7873921511878</v>
      </c>
      <c r="O23" s="28">
        <f t="shared" si="5"/>
        <v>107.59977108888934</v>
      </c>
      <c r="Q23" s="30"/>
    </row>
    <row r="24" spans="1:17" ht="13" x14ac:dyDescent="0.3">
      <c r="A24" s="4" t="s">
        <v>16</v>
      </c>
      <c r="B24" s="26" t="s">
        <v>32</v>
      </c>
      <c r="C24" s="57">
        <v>492423000</v>
      </c>
      <c r="D24" s="58">
        <v>466984000</v>
      </c>
      <c r="E24" s="59">
        <f t="shared" si="0"/>
        <v>-25439000</v>
      </c>
      <c r="F24" s="57">
        <v>502719000</v>
      </c>
      <c r="G24" s="58">
        <v>497404000</v>
      </c>
      <c r="H24" s="59">
        <f t="shared" si="1"/>
        <v>-5315000</v>
      </c>
      <c r="I24" s="59">
        <v>521239000</v>
      </c>
      <c r="J24" s="27">
        <f t="shared" si="2"/>
        <v>-5.1660868805884368</v>
      </c>
      <c r="K24" s="28">
        <f t="shared" si="3"/>
        <v>-1.0572506708519074</v>
      </c>
      <c r="L24" s="78">
        <v>-639205</v>
      </c>
      <c r="M24" s="79">
        <v>69936317</v>
      </c>
      <c r="N24" s="29">
        <f t="shared" si="4"/>
        <v>3979.7873921511878</v>
      </c>
      <c r="O24" s="28">
        <f t="shared" si="5"/>
        <v>-7.5997710888893382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-639205</v>
      </c>
      <c r="M25" s="79">
        <v>69936317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721573205</v>
      </c>
      <c r="D26" s="61">
        <v>720934000</v>
      </c>
      <c r="E26" s="62">
        <f t="shared" si="0"/>
        <v>-639205</v>
      </c>
      <c r="F26" s="60">
        <v>663467683</v>
      </c>
      <c r="G26" s="61">
        <v>733404000</v>
      </c>
      <c r="H26" s="62">
        <f t="shared" si="1"/>
        <v>69936317</v>
      </c>
      <c r="I26" s="62">
        <v>684409000</v>
      </c>
      <c r="J26" s="40">
        <f t="shared" si="2"/>
        <v>-8.8584913570896803E-2</v>
      </c>
      <c r="K26" s="33">
        <f t="shared" si="3"/>
        <v>10.541028416601868</v>
      </c>
      <c r="L26" s="83">
        <v>-639205</v>
      </c>
      <c r="M26" s="81">
        <v>69936317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181650205</v>
      </c>
      <c r="D28" s="58">
        <v>209000000</v>
      </c>
      <c r="E28" s="59">
        <f t="shared" si="0"/>
        <v>27349795</v>
      </c>
      <c r="F28" s="57">
        <v>236148683</v>
      </c>
      <c r="G28" s="58">
        <v>262000000</v>
      </c>
      <c r="H28" s="59">
        <f t="shared" si="1"/>
        <v>25851317</v>
      </c>
      <c r="I28" s="59">
        <v>402161000</v>
      </c>
      <c r="J28" s="27">
        <f t="shared" si="2"/>
        <v>15.056297349072631</v>
      </c>
      <c r="K28" s="28">
        <f t="shared" si="3"/>
        <v>10.947051100005499</v>
      </c>
      <c r="L28" s="78">
        <v>-639205</v>
      </c>
      <c r="M28" s="79">
        <v>69936317</v>
      </c>
      <c r="N28" s="29">
        <f t="shared" si="4"/>
        <v>-4278.7204417987969</v>
      </c>
      <c r="O28" s="28">
        <f t="shared" si="5"/>
        <v>36.964081194038286</v>
      </c>
      <c r="Q28" s="30"/>
    </row>
    <row r="29" spans="1:17" ht="13" x14ac:dyDescent="0.3">
      <c r="A29" s="4" t="s">
        <v>16</v>
      </c>
      <c r="B29" s="26" t="s">
        <v>36</v>
      </c>
      <c r="C29" s="57">
        <v>40000000</v>
      </c>
      <c r="D29" s="58">
        <v>60000000</v>
      </c>
      <c r="E29" s="59">
        <f t="shared" si="0"/>
        <v>20000000</v>
      </c>
      <c r="F29" s="57">
        <v>56000000</v>
      </c>
      <c r="G29" s="58">
        <v>61000000</v>
      </c>
      <c r="H29" s="59">
        <f t="shared" si="1"/>
        <v>5000000</v>
      </c>
      <c r="I29" s="59">
        <v>58175000</v>
      </c>
      <c r="J29" s="27">
        <f t="shared" si="2"/>
        <v>50</v>
      </c>
      <c r="K29" s="28">
        <f t="shared" si="3"/>
        <v>8.9285714285714288</v>
      </c>
      <c r="L29" s="78">
        <v>-639205</v>
      </c>
      <c r="M29" s="79">
        <v>69936317</v>
      </c>
      <c r="N29" s="29">
        <f t="shared" si="4"/>
        <v>-3128.886663902817</v>
      </c>
      <c r="O29" s="28">
        <f t="shared" si="5"/>
        <v>7.1493613253897834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-639205</v>
      </c>
      <c r="M30" s="79">
        <v>69936317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350923000</v>
      </c>
      <c r="D31" s="58">
        <v>337284000</v>
      </c>
      <c r="E31" s="59">
        <f t="shared" si="0"/>
        <v>-13639000</v>
      </c>
      <c r="F31" s="57">
        <v>263319000</v>
      </c>
      <c r="G31" s="58">
        <v>258600000</v>
      </c>
      <c r="H31" s="59">
        <f t="shared" si="1"/>
        <v>-4719000</v>
      </c>
      <c r="I31" s="59">
        <v>92973000</v>
      </c>
      <c r="J31" s="27">
        <f t="shared" si="2"/>
        <v>-3.8866076033773789</v>
      </c>
      <c r="K31" s="28">
        <f t="shared" si="3"/>
        <v>-1.7921228623836487</v>
      </c>
      <c r="L31" s="78">
        <v>-639205</v>
      </c>
      <c r="M31" s="79">
        <v>69936317</v>
      </c>
      <c r="N31" s="29">
        <f t="shared" si="4"/>
        <v>2133.7442604485259</v>
      </c>
      <c r="O31" s="28">
        <f t="shared" si="5"/>
        <v>-6.7475672189028764</v>
      </c>
      <c r="Q31" s="30"/>
    </row>
    <row r="32" spans="1:17" ht="13" x14ac:dyDescent="0.3">
      <c r="A32" s="4" t="s">
        <v>16</v>
      </c>
      <c r="B32" s="26" t="s">
        <v>39</v>
      </c>
      <c r="C32" s="57">
        <v>149000000</v>
      </c>
      <c r="D32" s="58">
        <v>114650000</v>
      </c>
      <c r="E32" s="59">
        <f t="shared" si="0"/>
        <v>-34350000</v>
      </c>
      <c r="F32" s="57">
        <v>108000000</v>
      </c>
      <c r="G32" s="58">
        <v>151804000</v>
      </c>
      <c r="H32" s="59">
        <f t="shared" si="1"/>
        <v>43804000</v>
      </c>
      <c r="I32" s="59">
        <v>131100000</v>
      </c>
      <c r="J32" s="27">
        <f t="shared" si="2"/>
        <v>-23.053691275167782</v>
      </c>
      <c r="K32" s="28">
        <f t="shared" si="3"/>
        <v>40.559259259259264</v>
      </c>
      <c r="L32" s="78">
        <v>-639205</v>
      </c>
      <c r="M32" s="79">
        <v>69936317</v>
      </c>
      <c r="N32" s="29">
        <f t="shared" si="4"/>
        <v>5373.8628452530875</v>
      </c>
      <c r="O32" s="28">
        <f t="shared" si="5"/>
        <v>62.63412469947481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721573205</v>
      </c>
      <c r="D33" s="76">
        <v>720934000</v>
      </c>
      <c r="E33" s="77">
        <f t="shared" si="0"/>
        <v>-639205</v>
      </c>
      <c r="F33" s="75">
        <v>663467683</v>
      </c>
      <c r="G33" s="76">
        <v>733404000</v>
      </c>
      <c r="H33" s="77">
        <f t="shared" si="1"/>
        <v>69936317</v>
      </c>
      <c r="I33" s="77">
        <v>684409000</v>
      </c>
      <c r="J33" s="53">
        <f t="shared" si="2"/>
        <v>-8.8584913570896803E-2</v>
      </c>
      <c r="K33" s="54">
        <f t="shared" si="3"/>
        <v>10.541028416601868</v>
      </c>
      <c r="L33" s="90">
        <v>-639205</v>
      </c>
      <c r="M33" s="91">
        <v>69936317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141790256</v>
      </c>
      <c r="M8" s="79">
        <v>84767606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141790256</v>
      </c>
      <c r="M9" s="79">
        <v>84767606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369602029</v>
      </c>
      <c r="D10" s="58">
        <v>511392285</v>
      </c>
      <c r="E10" s="59">
        <f t="shared" ref="E10:E33" si="0">$D10      -$C10</f>
        <v>141790256</v>
      </c>
      <c r="F10" s="57">
        <v>381292594</v>
      </c>
      <c r="G10" s="58">
        <v>466060200</v>
      </c>
      <c r="H10" s="59">
        <f t="shared" ref="H10:H33" si="1">$G10      -$F10</f>
        <v>84767606</v>
      </c>
      <c r="I10" s="59">
        <v>357071210</v>
      </c>
      <c r="J10" s="27">
        <f t="shared" ref="J10:J33" si="2">IF(($C10      =0),0,(($E10      /$C10      )*100))</f>
        <v>38.362953900342362</v>
      </c>
      <c r="K10" s="28">
        <f t="shared" ref="K10:K33" si="3">IF(($F10      =0),0,(($H10      /$F10      )*100))</f>
        <v>22.231642401110996</v>
      </c>
      <c r="L10" s="78">
        <v>141790256</v>
      </c>
      <c r="M10" s="79">
        <v>84767606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369602029</v>
      </c>
      <c r="D11" s="61">
        <v>511392285</v>
      </c>
      <c r="E11" s="62">
        <f t="shared" si="0"/>
        <v>141790256</v>
      </c>
      <c r="F11" s="60">
        <v>381292594</v>
      </c>
      <c r="G11" s="61">
        <v>466060200</v>
      </c>
      <c r="H11" s="62">
        <f t="shared" si="1"/>
        <v>84767606</v>
      </c>
      <c r="I11" s="62">
        <v>357071210</v>
      </c>
      <c r="J11" s="32">
        <f t="shared" si="2"/>
        <v>38.362953900342362</v>
      </c>
      <c r="K11" s="33">
        <f t="shared" si="3"/>
        <v>22.231642401110996</v>
      </c>
      <c r="L11" s="80">
        <v>141790256</v>
      </c>
      <c r="M11" s="81">
        <v>84767606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185105578</v>
      </c>
      <c r="D13" s="58">
        <v>172674003</v>
      </c>
      <c r="E13" s="59">
        <f t="shared" si="0"/>
        <v>-12431575</v>
      </c>
      <c r="F13" s="57">
        <v>193435336</v>
      </c>
      <c r="G13" s="58">
        <v>181566715</v>
      </c>
      <c r="H13" s="59">
        <f t="shared" si="1"/>
        <v>-11868621</v>
      </c>
      <c r="I13" s="59">
        <v>188375468</v>
      </c>
      <c r="J13" s="27">
        <f t="shared" si="2"/>
        <v>-6.7159375391702136</v>
      </c>
      <c r="K13" s="28">
        <f t="shared" si="3"/>
        <v>-6.1357046987526624</v>
      </c>
      <c r="L13" s="78">
        <v>-7245181</v>
      </c>
      <c r="M13" s="79">
        <v>-956566</v>
      </c>
      <c r="N13" s="29">
        <f t="shared" si="4"/>
        <v>171.58405014312274</v>
      </c>
      <c r="O13" s="28">
        <f t="shared" si="5"/>
        <v>1240.7529642491997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-7245181</v>
      </c>
      <c r="M14" s="79">
        <v>-956566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-7245181</v>
      </c>
      <c r="M15" s="79">
        <v>-956566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-7245181</v>
      </c>
      <c r="M16" s="79">
        <v>-956566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125911944</v>
      </c>
      <c r="D17" s="58">
        <v>131098338</v>
      </c>
      <c r="E17" s="59">
        <f t="shared" si="0"/>
        <v>5186394</v>
      </c>
      <c r="F17" s="57">
        <v>121133310</v>
      </c>
      <c r="G17" s="58">
        <v>132045365</v>
      </c>
      <c r="H17" s="59">
        <f t="shared" si="1"/>
        <v>10912055</v>
      </c>
      <c r="I17" s="59">
        <v>132361615</v>
      </c>
      <c r="J17" s="39">
        <f t="shared" si="2"/>
        <v>4.1190643518298788</v>
      </c>
      <c r="K17" s="28">
        <f t="shared" si="3"/>
        <v>9.0083025057269541</v>
      </c>
      <c r="L17" s="82">
        <v>-7245181</v>
      </c>
      <c r="M17" s="79">
        <v>-956566</v>
      </c>
      <c r="N17" s="29">
        <f t="shared" si="4"/>
        <v>-71.584050143122724</v>
      </c>
      <c r="O17" s="28">
        <f t="shared" si="5"/>
        <v>-1140.7529642491997</v>
      </c>
      <c r="Q17" s="30"/>
    </row>
    <row r="18" spans="1:17" ht="14" x14ac:dyDescent="0.3">
      <c r="A18" s="1" t="s">
        <v>16</v>
      </c>
      <c r="B18" s="31" t="s">
        <v>27</v>
      </c>
      <c r="C18" s="60">
        <v>311017522</v>
      </c>
      <c r="D18" s="61">
        <v>303772341</v>
      </c>
      <c r="E18" s="62">
        <f t="shared" si="0"/>
        <v>-7245181</v>
      </c>
      <c r="F18" s="60">
        <v>314568646</v>
      </c>
      <c r="G18" s="61">
        <v>313612080</v>
      </c>
      <c r="H18" s="62">
        <f t="shared" si="1"/>
        <v>-956566</v>
      </c>
      <c r="I18" s="62">
        <v>320737083</v>
      </c>
      <c r="J18" s="40">
        <f t="shared" si="2"/>
        <v>-2.3295089464445029</v>
      </c>
      <c r="K18" s="33">
        <f t="shared" si="3"/>
        <v>-0.30408815759724506</v>
      </c>
      <c r="L18" s="83">
        <v>-7245181</v>
      </c>
      <c r="M18" s="81">
        <v>-956566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58584507</v>
      </c>
      <c r="D19" s="67">
        <v>207619944</v>
      </c>
      <c r="E19" s="68">
        <f t="shared" si="0"/>
        <v>149035437</v>
      </c>
      <c r="F19" s="69">
        <v>66723948</v>
      </c>
      <c r="G19" s="70">
        <v>152448120</v>
      </c>
      <c r="H19" s="71">
        <f t="shared" si="1"/>
        <v>85724172</v>
      </c>
      <c r="I19" s="71">
        <v>36334127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134116067</v>
      </c>
      <c r="M22" s="79">
        <v>69484880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29392000</v>
      </c>
      <c r="D23" s="58">
        <v>203235632</v>
      </c>
      <c r="E23" s="59">
        <f t="shared" si="0"/>
        <v>173843632</v>
      </c>
      <c r="F23" s="57">
        <v>31462000</v>
      </c>
      <c r="G23" s="58">
        <v>148378445</v>
      </c>
      <c r="H23" s="59">
        <f t="shared" si="1"/>
        <v>116916445</v>
      </c>
      <c r="I23" s="59">
        <v>25000000</v>
      </c>
      <c r="J23" s="27">
        <f t="shared" si="2"/>
        <v>591.46581382689169</v>
      </c>
      <c r="K23" s="28">
        <f t="shared" si="3"/>
        <v>371.61161083211493</v>
      </c>
      <c r="L23" s="78">
        <v>134116067</v>
      </c>
      <c r="M23" s="79">
        <v>69484880</v>
      </c>
      <c r="N23" s="29">
        <f t="shared" si="4"/>
        <v>129.62177902219577</v>
      </c>
      <c r="O23" s="28">
        <f t="shared" si="5"/>
        <v>168.26170671950501</v>
      </c>
      <c r="Q23" s="30"/>
    </row>
    <row r="24" spans="1:17" ht="13" x14ac:dyDescent="0.3">
      <c r="A24" s="4" t="s">
        <v>16</v>
      </c>
      <c r="B24" s="26" t="s">
        <v>32</v>
      </c>
      <c r="C24" s="57">
        <v>42124956</v>
      </c>
      <c r="D24" s="58">
        <v>2397391</v>
      </c>
      <c r="E24" s="59">
        <f t="shared" si="0"/>
        <v>-39727565</v>
      </c>
      <c r="F24" s="57">
        <v>49938522</v>
      </c>
      <c r="G24" s="58">
        <v>2506957</v>
      </c>
      <c r="H24" s="59">
        <f t="shared" si="1"/>
        <v>-47431565</v>
      </c>
      <c r="I24" s="59">
        <v>2619130</v>
      </c>
      <c r="J24" s="27">
        <f t="shared" si="2"/>
        <v>-94.308858150498722</v>
      </c>
      <c r="K24" s="28">
        <f t="shared" si="3"/>
        <v>-94.979913502446067</v>
      </c>
      <c r="L24" s="78">
        <v>134116067</v>
      </c>
      <c r="M24" s="79">
        <v>69484880</v>
      </c>
      <c r="N24" s="29">
        <f t="shared" si="4"/>
        <v>-29.621779022195753</v>
      </c>
      <c r="O24" s="28">
        <f t="shared" si="5"/>
        <v>-68.261706719505028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134116067</v>
      </c>
      <c r="M25" s="79">
        <v>69484880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71516956</v>
      </c>
      <c r="D26" s="61">
        <v>205633023</v>
      </c>
      <c r="E26" s="62">
        <f t="shared" si="0"/>
        <v>134116067</v>
      </c>
      <c r="F26" s="60">
        <v>81400522</v>
      </c>
      <c r="G26" s="61">
        <v>150885402</v>
      </c>
      <c r="H26" s="62">
        <f t="shared" si="1"/>
        <v>69484880</v>
      </c>
      <c r="I26" s="62">
        <v>27619130</v>
      </c>
      <c r="J26" s="40">
        <f t="shared" si="2"/>
        <v>187.53044662583233</v>
      </c>
      <c r="K26" s="33">
        <f t="shared" si="3"/>
        <v>85.361713036680527</v>
      </c>
      <c r="L26" s="83">
        <v>134116067</v>
      </c>
      <c r="M26" s="81">
        <v>69484880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4950000</v>
      </c>
      <c r="D28" s="58">
        <v>183845632</v>
      </c>
      <c r="E28" s="59">
        <f t="shared" si="0"/>
        <v>178895632</v>
      </c>
      <c r="F28" s="57">
        <v>6400000</v>
      </c>
      <c r="G28" s="58">
        <v>127978445</v>
      </c>
      <c r="H28" s="59">
        <f t="shared" si="1"/>
        <v>121578445</v>
      </c>
      <c r="I28" s="59">
        <v>2000000</v>
      </c>
      <c r="J28" s="27">
        <f t="shared" si="2"/>
        <v>3614.0531717171721</v>
      </c>
      <c r="K28" s="28">
        <f t="shared" si="3"/>
        <v>1899.6632031250001</v>
      </c>
      <c r="L28" s="78">
        <v>134116067</v>
      </c>
      <c r="M28" s="79">
        <v>69484880</v>
      </c>
      <c r="N28" s="29">
        <f t="shared" si="4"/>
        <v>133.38866550567724</v>
      </c>
      <c r="O28" s="28">
        <f t="shared" si="5"/>
        <v>174.97108003928338</v>
      </c>
      <c r="Q28" s="30"/>
    </row>
    <row r="29" spans="1:17" ht="13" x14ac:dyDescent="0.3">
      <c r="A29" s="4" t="s">
        <v>16</v>
      </c>
      <c r="B29" s="26" t="s">
        <v>36</v>
      </c>
      <c r="C29" s="57">
        <v>2450000</v>
      </c>
      <c r="D29" s="58">
        <v>5500000</v>
      </c>
      <c r="E29" s="59">
        <f t="shared" si="0"/>
        <v>3050000</v>
      </c>
      <c r="F29" s="57">
        <v>2750000</v>
      </c>
      <c r="G29" s="58">
        <v>6000000</v>
      </c>
      <c r="H29" s="59">
        <f t="shared" si="1"/>
        <v>3250000</v>
      </c>
      <c r="I29" s="59">
        <v>8300000</v>
      </c>
      <c r="J29" s="27">
        <f t="shared" si="2"/>
        <v>124.48979591836735</v>
      </c>
      <c r="K29" s="28">
        <f t="shared" si="3"/>
        <v>118.18181818181819</v>
      </c>
      <c r="L29" s="78">
        <v>134116067</v>
      </c>
      <c r="M29" s="79">
        <v>69484880</v>
      </c>
      <c r="N29" s="29">
        <f t="shared" si="4"/>
        <v>2.2741495990931497</v>
      </c>
      <c r="O29" s="28">
        <f t="shared" si="5"/>
        <v>4.6772765528270321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134116067</v>
      </c>
      <c r="M30" s="79">
        <v>69484880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4000000</v>
      </c>
      <c r="D31" s="58">
        <v>500000</v>
      </c>
      <c r="E31" s="59">
        <f t="shared" si="0"/>
        <v>-3500000</v>
      </c>
      <c r="F31" s="57">
        <v>5000000</v>
      </c>
      <c r="G31" s="58">
        <v>2500000</v>
      </c>
      <c r="H31" s="59">
        <f t="shared" si="1"/>
        <v>-2500000</v>
      </c>
      <c r="I31" s="59">
        <v>2700000</v>
      </c>
      <c r="J31" s="27">
        <f t="shared" si="2"/>
        <v>-87.5</v>
      </c>
      <c r="K31" s="28">
        <f t="shared" si="3"/>
        <v>-50</v>
      </c>
      <c r="L31" s="78">
        <v>134116067</v>
      </c>
      <c r="M31" s="79">
        <v>69484880</v>
      </c>
      <c r="N31" s="29">
        <f t="shared" si="4"/>
        <v>-2.6096798678118112</v>
      </c>
      <c r="O31" s="28">
        <f t="shared" si="5"/>
        <v>-3.5979050406361788</v>
      </c>
      <c r="Q31" s="30"/>
    </row>
    <row r="32" spans="1:17" ht="13" x14ac:dyDescent="0.3">
      <c r="A32" s="4" t="s">
        <v>16</v>
      </c>
      <c r="B32" s="26" t="s">
        <v>39</v>
      </c>
      <c r="C32" s="57">
        <v>60116956</v>
      </c>
      <c r="D32" s="58">
        <v>15787391</v>
      </c>
      <c r="E32" s="59">
        <f t="shared" si="0"/>
        <v>-44329565</v>
      </c>
      <c r="F32" s="57">
        <v>67250522</v>
      </c>
      <c r="G32" s="58">
        <v>14406957</v>
      </c>
      <c r="H32" s="59">
        <f t="shared" si="1"/>
        <v>-52843565</v>
      </c>
      <c r="I32" s="59">
        <v>14619130</v>
      </c>
      <c r="J32" s="27">
        <f t="shared" si="2"/>
        <v>-73.73887160886855</v>
      </c>
      <c r="K32" s="28">
        <f t="shared" si="3"/>
        <v>-78.577181899049052</v>
      </c>
      <c r="L32" s="78">
        <v>134116067</v>
      </c>
      <c r="M32" s="79">
        <v>69484880</v>
      </c>
      <c r="N32" s="29">
        <f t="shared" si="4"/>
        <v>-33.053135236958596</v>
      </c>
      <c r="O32" s="28">
        <f t="shared" si="5"/>
        <v>-76.050451551474225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71516956</v>
      </c>
      <c r="D33" s="76">
        <v>205633023</v>
      </c>
      <c r="E33" s="77">
        <f t="shared" si="0"/>
        <v>134116067</v>
      </c>
      <c r="F33" s="75">
        <v>81400522</v>
      </c>
      <c r="G33" s="76">
        <v>150885402</v>
      </c>
      <c r="H33" s="77">
        <f t="shared" si="1"/>
        <v>69484880</v>
      </c>
      <c r="I33" s="77">
        <v>27619130</v>
      </c>
      <c r="J33" s="53">
        <f t="shared" si="2"/>
        <v>187.53044662583233</v>
      </c>
      <c r="K33" s="54">
        <f t="shared" si="3"/>
        <v>85.361713036680527</v>
      </c>
      <c r="L33" s="90">
        <v>134116067</v>
      </c>
      <c r="M33" s="91">
        <v>69484880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C845B4-F659-433B-9090-79E0076845FB}"/>
</file>

<file path=customXml/itemProps2.xml><?xml version="1.0" encoding="utf-8"?>
<ds:datastoreItem xmlns:ds="http://schemas.openxmlformats.org/officeDocument/2006/customXml" ds:itemID="{24704E22-3C67-41F6-AAC5-A849D83B776D}"/>
</file>

<file path=customXml/itemProps3.xml><?xml version="1.0" encoding="utf-8"?>
<ds:datastoreItem xmlns:ds="http://schemas.openxmlformats.org/officeDocument/2006/customXml" ds:itemID="{B67985C0-B561-4139-A9AC-79EAA72B5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2025-11-13T15:44:24Z</dcterms:created>
  <dcterms:modified xsi:type="dcterms:W3CDTF">2025-11-14T16:14:24Z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